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240" windowWidth="11520" windowHeight="5085" tabRatio="753" firstSheet="1" activeTab="3"/>
  </bookViews>
  <sheets>
    <sheet name="Quyet toan NLD 2015" sheetId="7" r:id="rId1"/>
    <sheet name="Sheet1" sheetId="34" r:id="rId2"/>
    <sheet name="Sheet 2" sheetId="33" r:id="rId3"/>
    <sheet name="Sheet3" sheetId="35" r:id="rId4"/>
    <sheet name="Sheet4" sheetId="36" r:id="rId5"/>
    <sheet name="Sheet5" sheetId="37" r:id="rId6"/>
  </sheets>
  <calcPr calcId="124519"/>
</workbook>
</file>

<file path=xl/calcChain.xml><?xml version="1.0" encoding="utf-8"?>
<calcChain xmlns="http://schemas.openxmlformats.org/spreadsheetml/2006/main">
  <c r="F14" i="7"/>
  <c r="C12" l="1"/>
  <c r="G6"/>
  <c r="G8" l="1"/>
  <c r="C11" l="1"/>
  <c r="G12" s="1"/>
  <c r="E12" l="1"/>
  <c r="C16"/>
  <c r="E16" s="1"/>
  <c r="C13"/>
  <c r="E6"/>
  <c r="C9" l="1"/>
  <c r="F16"/>
  <c r="E10" l="1"/>
  <c r="C21" l="1"/>
  <c r="C20" l="1"/>
  <c r="C14" l="1"/>
  <c r="C15" s="1"/>
  <c r="E15" s="1"/>
  <c r="E9" l="1"/>
  <c r="C19"/>
</calcChain>
</file>

<file path=xl/comments1.xml><?xml version="1.0" encoding="utf-8"?>
<comments xmlns="http://schemas.openxmlformats.org/spreadsheetml/2006/main">
  <authors>
    <author>Windows User</author>
  </authors>
  <commentList>
    <comment ref="C7" authorId="0">
      <text>
        <r>
          <rPr>
            <b/>
            <sz val="9"/>
            <color indexed="81"/>
            <rFont val="Tahoma"/>
            <family val="2"/>
          </rPr>
          <t>Windows User:</t>
        </r>
        <r>
          <rPr>
            <sz val="9"/>
            <color indexed="81"/>
            <rFont val="Tahoma"/>
            <family val="2"/>
          </rPr>
          <t xml:space="preserve">
Cập nhật 8/01/2015</t>
        </r>
      </text>
    </comment>
    <comment ref="C8" authorId="0">
      <text>
        <r>
          <rPr>
            <b/>
            <sz val="9"/>
            <color indexed="81"/>
            <rFont val="Tahoma"/>
            <family val="2"/>
          </rPr>
          <t>Windows User:</t>
        </r>
        <r>
          <rPr>
            <sz val="9"/>
            <color indexed="81"/>
            <rFont val="Tahoma"/>
            <family val="2"/>
          </rPr>
          <t xml:space="preserve">
Kiểm tra lại cho chuẩn đến hàng đơn vị</t>
        </r>
      </text>
    </comment>
  </commentList>
</comments>
</file>

<file path=xl/comments2.xml><?xml version="1.0" encoding="utf-8"?>
<comments xmlns="http://schemas.openxmlformats.org/spreadsheetml/2006/main">
  <authors>
    <author>Windows User</author>
  </authors>
  <commentList>
    <comment ref="F9" authorId="0">
      <text>
        <r>
          <rPr>
            <b/>
            <sz val="9"/>
            <color indexed="81"/>
            <rFont val="Tahoma"/>
            <family val="2"/>
          </rPr>
          <t>Windows User:</t>
        </r>
        <r>
          <rPr>
            <sz val="9"/>
            <color indexed="81"/>
            <rFont val="Tahoma"/>
            <family val="2"/>
          </rPr>
          <t xml:space="preserve">
Ban TCKT cung cấp</t>
        </r>
      </text>
    </comment>
    <comment ref="F11" authorId="0">
      <text>
        <r>
          <rPr>
            <b/>
            <sz val="9"/>
            <color indexed="81"/>
            <rFont val="Tahoma"/>
            <family val="2"/>
          </rPr>
          <t>Windows User:</t>
        </r>
        <r>
          <rPr>
            <sz val="9"/>
            <color indexed="81"/>
            <rFont val="Tahoma"/>
            <family val="2"/>
          </rPr>
          <t xml:space="preserve">
Ban TCKT cung cấp</t>
        </r>
      </text>
    </comment>
    <comment ref="F12" authorId="0">
      <text>
        <r>
          <rPr>
            <b/>
            <sz val="9"/>
            <color indexed="81"/>
            <rFont val="Tahoma"/>
            <family val="2"/>
          </rPr>
          <t>Windows User:</t>
        </r>
        <r>
          <rPr>
            <sz val="9"/>
            <color indexed="81"/>
            <rFont val="Tahoma"/>
            <family val="2"/>
          </rPr>
          <t xml:space="preserve">
Ban TCKT cung cấp</t>
        </r>
      </text>
    </comment>
    <comment ref="F13" authorId="0">
      <text>
        <r>
          <rPr>
            <b/>
            <sz val="9"/>
            <color indexed="81"/>
            <rFont val="Tahoma"/>
            <family val="2"/>
          </rPr>
          <t>Windows User:</t>
        </r>
        <r>
          <rPr>
            <sz val="9"/>
            <color indexed="81"/>
            <rFont val="Tahoma"/>
            <family val="2"/>
          </rPr>
          <t xml:space="preserve">
Ban TCKT cung cấp</t>
        </r>
      </text>
    </comment>
    <comment ref="H13" authorId="0">
      <text>
        <r>
          <rPr>
            <b/>
            <sz val="9"/>
            <color indexed="81"/>
            <rFont val="Tahoma"/>
            <family val="2"/>
          </rPr>
          <t>Windows User:</t>
        </r>
        <r>
          <rPr>
            <sz val="9"/>
            <color indexed="81"/>
            <rFont val="Tahoma"/>
            <family val="2"/>
          </rPr>
          <t xml:space="preserve">
Đặt nhầm công thức</t>
        </r>
      </text>
    </comment>
    <comment ref="F14" authorId="0">
      <text>
        <r>
          <rPr>
            <b/>
            <sz val="9"/>
            <color indexed="81"/>
            <rFont val="Tahoma"/>
            <family val="2"/>
          </rPr>
          <t>Windows User:</t>
        </r>
        <r>
          <rPr>
            <sz val="9"/>
            <color indexed="81"/>
            <rFont val="Tahoma"/>
            <family val="2"/>
          </rPr>
          <t xml:space="preserve">
Ban TCKT cung cấp</t>
        </r>
      </text>
    </comment>
    <comment ref="F15" authorId="0">
      <text>
        <r>
          <rPr>
            <b/>
            <sz val="9"/>
            <color indexed="81"/>
            <rFont val="Tahoma"/>
            <family val="2"/>
          </rPr>
          <t>Windows User:</t>
        </r>
        <r>
          <rPr>
            <sz val="9"/>
            <color indexed="81"/>
            <rFont val="Tahoma"/>
            <family val="2"/>
          </rPr>
          <t xml:space="preserve">
Ban TCKT cung cấp</t>
        </r>
      </text>
    </comment>
    <comment ref="F16" authorId="0">
      <text>
        <r>
          <rPr>
            <b/>
            <sz val="9"/>
            <color indexed="81"/>
            <rFont val="Tahoma"/>
            <family val="2"/>
          </rPr>
          <t>Windows User:</t>
        </r>
        <r>
          <rPr>
            <sz val="9"/>
            <color indexed="81"/>
            <rFont val="Tahoma"/>
            <family val="2"/>
          </rPr>
          <t xml:space="preserve">
Ban TCKT cung cấp</t>
        </r>
      </text>
    </comment>
    <comment ref="F17" authorId="0">
      <text>
        <r>
          <rPr>
            <b/>
            <sz val="9"/>
            <color indexed="81"/>
            <rFont val="Tahoma"/>
            <family val="2"/>
          </rPr>
          <t>Windows User:</t>
        </r>
        <r>
          <rPr>
            <sz val="9"/>
            <color indexed="81"/>
            <rFont val="Tahoma"/>
            <family val="2"/>
          </rPr>
          <t xml:space="preserve">
Ban TCKT cung cấp</t>
        </r>
      </text>
    </comment>
    <comment ref="F18" authorId="0">
      <text>
        <r>
          <rPr>
            <b/>
            <sz val="9"/>
            <color indexed="81"/>
            <rFont val="Tahoma"/>
            <family val="2"/>
          </rPr>
          <t>Windows User:</t>
        </r>
        <r>
          <rPr>
            <sz val="9"/>
            <color indexed="81"/>
            <rFont val="Tahoma"/>
            <family val="2"/>
          </rPr>
          <t xml:space="preserve">
Ban TCKT cung cấp</t>
        </r>
      </text>
    </comment>
    <comment ref="F20" authorId="0">
      <text>
        <r>
          <rPr>
            <b/>
            <sz val="9"/>
            <color indexed="81"/>
            <rFont val="Tahoma"/>
            <family val="2"/>
          </rPr>
          <t>Windows User:</t>
        </r>
        <r>
          <rPr>
            <sz val="9"/>
            <color indexed="81"/>
            <rFont val="Tahoma"/>
            <family val="2"/>
          </rPr>
          <t xml:space="preserve">
Ban TCKT cung cấp</t>
        </r>
      </text>
    </comment>
    <comment ref="F21" authorId="0">
      <text>
        <r>
          <rPr>
            <b/>
            <sz val="9"/>
            <color indexed="81"/>
            <rFont val="Tahoma"/>
            <family val="2"/>
          </rPr>
          <t>Windows User:</t>
        </r>
        <r>
          <rPr>
            <sz val="9"/>
            <color indexed="81"/>
            <rFont val="Tahoma"/>
            <family val="2"/>
          </rPr>
          <t xml:space="preserve">
Ban TCKT cung cấp</t>
        </r>
      </text>
    </comment>
  </commentList>
</comments>
</file>

<file path=xl/sharedStrings.xml><?xml version="1.0" encoding="utf-8"?>
<sst xmlns="http://schemas.openxmlformats.org/spreadsheetml/2006/main" count="86" uniqueCount="66">
  <si>
    <t>Nội dung</t>
  </si>
  <si>
    <t>I</t>
  </si>
  <si>
    <t>II</t>
  </si>
  <si>
    <t>Ghi chú</t>
  </si>
  <si>
    <t>TT</t>
  </si>
  <si>
    <t>QUỸ TIỀN LƯƠNG THỰC HIỆN</t>
  </si>
  <si>
    <t>Số liệu</t>
  </si>
  <si>
    <t>Đơn vị tính: Đồng</t>
  </si>
  <si>
    <r>
      <t xml:space="preserve">Đơn vị: </t>
    </r>
    <r>
      <rPr>
        <b/>
        <sz val="10"/>
        <rFont val="Times New Roman"/>
        <family val="1"/>
      </rPr>
      <t>Tổng công ty Đầu tư và Kinh doanh vốn nhà nước</t>
    </r>
  </si>
  <si>
    <t>Lợi nhuận</t>
  </si>
  <si>
    <t>CHỈ TIÊU KINH DOANH</t>
  </si>
  <si>
    <t>Tiền bình quân tăng theo lợi nhuận</t>
  </si>
  <si>
    <t>Lợi nhuận tăng 1% thì tiền lương tăng 0,3%</t>
  </si>
  <si>
    <t>Tiền lương bình quân tính theo NSLĐ, Lợi nhuận</t>
  </si>
  <si>
    <t>Tiền lương bình quân được áp dụng</t>
  </si>
  <si>
    <t>Mức tăng tiền lương bình quân</t>
  </si>
  <si>
    <t>Mức tăng năng suất lao động</t>
  </si>
  <si>
    <t>Doanh thu trừ chi phí chưa lương thực hiện 2014</t>
  </si>
  <si>
    <t>Lợi nhuận thực hiện 2014</t>
  </si>
  <si>
    <t>Năng suất lao động thực hiện 2014</t>
  </si>
  <si>
    <t>Tiền lương bình quân tăng theo NSLĐ</t>
  </si>
  <si>
    <t>NSLĐ tăng 1% thì tiền lương tăng 0,8%</t>
  </si>
  <si>
    <t>Họ tên</t>
  </si>
  <si>
    <t>Chức danh</t>
  </si>
  <si>
    <t>Chuyên trách/
Không chuyên trách</t>
  </si>
  <si>
    <t>Tiền lương
(tr.đ/th)</t>
  </si>
  <si>
    <t>Thu nhập
(tr.đ/th)</t>
  </si>
  <si>
    <t>Chủ tịch HĐTV</t>
  </si>
  <si>
    <t>Trần Văn Hiếu</t>
  </si>
  <si>
    <t>Thành viên HĐTV</t>
  </si>
  <si>
    <t>Lại Văn Đạo</t>
  </si>
  <si>
    <t>Tổng giám đốc</t>
  </si>
  <si>
    <t>Chuyên trách</t>
  </si>
  <si>
    <t>Hoàng Nguyên Học</t>
  </si>
  <si>
    <t>Phó Tổng giám đốc</t>
  </si>
  <si>
    <t>Nguyễn Quốc Huy</t>
  </si>
  <si>
    <t>Nhữ Thị Hồng Liên</t>
  </si>
  <si>
    <t>Lê Song Lai</t>
  </si>
  <si>
    <t>Kiểm soát viên</t>
  </si>
  <si>
    <t>Nguyễn Hồng Hiển</t>
  </si>
  <si>
    <t>Trần Hữu Tiến</t>
  </si>
  <si>
    <t>Hồ Sỹ Hùng</t>
  </si>
  <si>
    <t>Bùi Đức Long</t>
  </si>
  <si>
    <t>Doanh thu trừ chi phí chưa lương thực hiện 2015</t>
  </si>
  <si>
    <t>Tổng lương kế hoạch 2015</t>
  </si>
  <si>
    <t>Theo BCTC 2014</t>
  </si>
  <si>
    <t>Lợi nhuận thực hiện 2015</t>
  </si>
  <si>
    <t>Theo báo cáo quyết toán tiền lương 2014</t>
  </si>
  <si>
    <t>Năng suất lao động thực hiện 2015</t>
  </si>
  <si>
    <t>Tiền lương bình quân thực hiện 2014</t>
  </si>
  <si>
    <t>Tính theo lao động bình quân là 228 người</t>
  </si>
  <si>
    <t>BÁO CÁO TIỀN LƯƠNG, THÙ LAO, TIỀN THƯỞNG BÌNH QUÂN NĂM 2015 CỦA THÀNH VIÊN HỘI ĐỒNG THÀNH VIÊN, TỔNG GIÁM ĐỐC, PHÓ TỔNG GIÁM ĐỐC, KIỂM SOÁT VIÊN VÀ KẾ TOÁN TRƯỞNG</t>
  </si>
  <si>
    <t>Nguyễn Chí Thành</t>
  </si>
  <si>
    <t>Nguyễn Quốc Trị</t>
  </si>
  <si>
    <t>PHỤ LỤC 01
QUYẾT TOÁN QUỸ LƯƠNG CỦA NGƯỜI LAO ĐỘNG NĂM 2015</t>
  </si>
  <si>
    <t>Nguyễn Đức Chi</t>
  </si>
  <si>
    <t>Thù lao kiêm nhiệm
(tr.đ/th)</t>
  </si>
  <si>
    <t>Tiền thưởng
(tr.đ/th)</t>
  </si>
  <si>
    <t>Phó TGĐ phụ trách</t>
  </si>
  <si>
    <t>Không chuyên trách</t>
  </si>
  <si>
    <t>Tăng 44,3% so với TH 2014 (đã quy đổi theo giá vốn hàng bán đánh giá lại)</t>
  </si>
  <si>
    <t>Bằng 144,1% TH 2014 (đã quy đổi theo giá vốn hàng bán đánh giá lại)</t>
  </si>
  <si>
    <t>Lao động bình quân năm 2014 là 233 người =&gt; NSLĐ tăng 41% so với TH 2014</t>
  </si>
  <si>
    <t>Tăng 46,1% so với Tiền lương TH 2014</t>
  </si>
  <si>
    <t>Tăng 39,6% so với TH 2014 =&gt; Để đảm bảo tốc độ tăng tiền lương thấp hơn tốc độ tăng NSLĐ theo đúng quy định tại TT18</t>
  </si>
  <si>
    <r>
      <rPr>
        <b/>
        <i/>
        <sz val="10"/>
        <rFont val="Times New Roman"/>
        <family val="1"/>
      </rPr>
      <t xml:space="preserve">Ghi chú: </t>
    </r>
    <r>
      <rPr>
        <i/>
        <sz val="10"/>
        <rFont val="Times New Roman"/>
        <family val="1"/>
      </rPr>
      <t xml:space="preserve">
- Ông Nguyễn Chí Thành giữ chức vụ Phó Tổng giám đốc kể từ ngày 01/7/2015; Ông Nguyễn Đức Chi giữ chức vụ Chủ tịch HĐTV kể từ ngày 01/01/2016 thay cho ông Trần Văn Hiếu; Ông Lại Văn Đạo nghỉ hưu theo chế độ kể từ ngày 01/5/2016; Bà Nhữ Thị Hồng Liên nghỉ hưu theo chế độ kể từ ngày 01/3/2016.
- Tiền lương năm 2015: Tính theo tiền lương 2014 và 2015 chi trong năm 2015.
- Tiền thưởng năm 2015 bao gồm từ các nguồn quỹ thưởng bán vốn và quỹ thưởng viên chức quản lý 2014, 2015 chi trong năm 2015.
- Thù lao kiêm nhiệm năm 2015 bao gồm từ nguồn 2014 và 2015 chi trong năm 2015.</t>
    </r>
  </si>
</sst>
</file>

<file path=xl/styles.xml><?xml version="1.0" encoding="utf-8"?>
<styleSheet xmlns="http://schemas.openxmlformats.org/spreadsheetml/2006/main">
  <numFmts count="82">
    <numFmt numFmtId="164" formatCode="_(&quot;$&quot;* #,##0_);_(&quot;$&quot;* \(#,##0\);_(&quot;$&quot;* &quot;-&quot;_);_(@_)"/>
    <numFmt numFmtId="166" formatCode="_(&quot;$&quot;* #,##0.00_);_(&quot;$&quot;* \(#,##0.00\);_(&quot;$&quot;* &quot;-&quot;??_);_(@_)"/>
    <numFmt numFmtId="167" formatCode="_(* #,##0.00_);_(* \(#,##0.00\);_(* &quot;-&quot;??_);_(@_)"/>
    <numFmt numFmtId="168" formatCode="#,##0.0"/>
    <numFmt numFmtId="169" formatCode="#,##0.000"/>
    <numFmt numFmtId="170" formatCode="#,##0.0000"/>
    <numFmt numFmtId="171" formatCode="0.0"/>
    <numFmt numFmtId="172" formatCode="#,##0.00000"/>
    <numFmt numFmtId="173" formatCode="#,##0.000000"/>
    <numFmt numFmtId="176" formatCode="0.0000%"/>
    <numFmt numFmtId="179" formatCode="_(* #,##0_);_(* \(#,##0\);_(* \ _)"/>
    <numFmt numFmtId="180" formatCode="###\ ###\ ###\ ###\ ##0"/>
    <numFmt numFmtId="181" formatCode="_-&quot;$&quot;* #,##0.00_-;\-&quot;$&quot;* #,##0.00_-;_-&quot;$&quot;* &quot;-&quot;??_-;_-@_-"/>
    <numFmt numFmtId="182" formatCode="&quot;\&quot;#,##0;[Red]&quot;\&quot;&quot;\&quot;\-#,##0"/>
    <numFmt numFmtId="183" formatCode="_-* #,##0_-;\-* #,##0_-;_-* &quot;-&quot;_-;_-@_-"/>
    <numFmt numFmtId="184" formatCode="_-* #,##0.00_-;\-* #,##0.00_-;_-* &quot;-&quot;??_-;_-@_-"/>
    <numFmt numFmtId="185" formatCode="#,#00;[Red]\-#,#00;_@&quot;-&quot;"/>
    <numFmt numFmtId="186" formatCode="_ * #,##0_ ;_ * \-#,##0_ ;_ * &quot;-&quot;_ ;_ @_ "/>
    <numFmt numFmtId="187" formatCode="_ * #,##0.00_ ;_ * \-#,##0.00_ ;_ * &quot;-&quot;??_ ;_ @_ "/>
    <numFmt numFmtId="188" formatCode=";;"/>
    <numFmt numFmtId="189" formatCode="0.000_)"/>
    <numFmt numFmtId="190" formatCode="#,##0_)_%;\(#,##0\)_%;"/>
    <numFmt numFmtId="191" formatCode="_._.* #,##0.0_)_%;_._.* \(#,##0.0\)_%"/>
    <numFmt numFmtId="192" formatCode="#,##0.0_)_%;\(#,##0.0\)_%;\ \ .0_)_%"/>
    <numFmt numFmtId="193" formatCode="###,###,##0.000"/>
    <numFmt numFmtId="194" formatCode="_._.* #,##0.00_)_%;_._.* \(#,##0.00\)_%"/>
    <numFmt numFmtId="195" formatCode="#,##0.00_)_%;\(#,##0.00\)_%;\ \ .00_)_%"/>
    <numFmt numFmtId="196" formatCode="#.##0_);\(#.##0\)"/>
    <numFmt numFmtId="197" formatCode="_._.* #,##0.000_)_%;_._.* \(#,##0.000\)_%"/>
    <numFmt numFmtId="198" formatCode="#,##0.000_)_%;\(#,##0.000\)_%;\ \ .000_)_%"/>
    <numFmt numFmtId="199" formatCode="_(* #,##0.000_);_(* \(#,##0.000\);_(* &quot;-&quot;??_);_(@_)"/>
    <numFmt numFmtId="200" formatCode="_(* #,##0_);_(* \(#,##0\);_(* &quot;-&quot;??_);_(@_)"/>
    <numFmt numFmtId="201" formatCode="#,##0_);\(#,##0\);&quot;-&quot;??_)"/>
    <numFmt numFmtId="202" formatCode="_._.* \(#,##0\)_%;_._.* #,##0_)_%;_._.* 0_)_%;_._.@_)_%"/>
    <numFmt numFmtId="203" formatCode="_._.&quot;$&quot;* \(#,##0\)_%;_._.&quot;$&quot;* #,##0_)_%;_._.&quot;$&quot;* 0_)_%;_._.@_)_%"/>
    <numFmt numFmtId="204" formatCode="* \(#,##0\);* #,##0_);&quot;-&quot;??_);@"/>
    <numFmt numFmtId="205" formatCode="_ &quot;$&quot;\ * #,##0.00_ ;_ &quot;$&quot;\ * \-#,##0.00_ ;_ &quot;$&quot;\ * &quot;-&quot;??_ ;_ @_ "/>
    <numFmt numFmtId="206" formatCode="&quot;$&quot;* #,##0_)_%;&quot;$&quot;* \(#,##0\)_%;&quot;$&quot;* &quot;-&quot;??_)_%;@_)_%"/>
    <numFmt numFmtId="207" formatCode="_._.&quot;$&quot;* #,##0.0_)_%;_._.&quot;$&quot;* \(#,##0.0\)_%"/>
    <numFmt numFmtId="208" formatCode="&quot;$&quot;* #,##0.0_)_%;&quot;$&quot;* \(#,##0.0\)_%;&quot;$&quot;* \ .0_)_%"/>
    <numFmt numFmtId="209" formatCode="_(* #.##0._);_(* \(#.##0.\);_(* &quot;-&quot;??_);_(@_)"/>
    <numFmt numFmtId="210" formatCode="_._.&quot;$&quot;* #,##0.00_)_%;_._.&quot;$&quot;* \(#,##0.00\)_%"/>
    <numFmt numFmtId="211" formatCode="&quot;$&quot;* #,##0.00_)_%;&quot;$&quot;* \(#,##0.00\)_%;&quot;$&quot;* \ .00_)_%"/>
    <numFmt numFmtId="212" formatCode="_(* #.##._);_(* \(#.##.\);_(* &quot;-&quot;??_);_(@_ⴆ"/>
    <numFmt numFmtId="213" formatCode="_._.&quot;$&quot;* #,##0.000_)_%;_._.&quot;$&quot;* \(#,##0.000\)_%"/>
    <numFmt numFmtId="214" formatCode="&quot;$&quot;* #,##0.000_)_%;&quot;$&quot;* \(#,##0.000\)_%;&quot;$&quot;* \ .000_)_%"/>
    <numFmt numFmtId="215" formatCode="_(* #.#._);_(* \(#.#.\);_(* &quot;-&quot;??_);_(@_ⴆ"/>
    <numFmt numFmtId="216" formatCode="_ * #,##0_)\ _$_ ;_ * \(#,##0\)\ _$_ ;_ * &quot;-&quot;_)\ _$_ ;_ @_ "/>
    <numFmt numFmtId="217" formatCode="mmmm\ d\,\ yyyy"/>
    <numFmt numFmtId="218" formatCode="* #,##0_);* \(#,##0\);&quot;-&quot;??_);@"/>
    <numFmt numFmtId="219" formatCode="_-* #,##0_ _F_-;\-* #,##0_ _F_-;_-* &quot;-&quot;_ _F_-;_-@_-"/>
    <numFmt numFmtId="220" formatCode="_-* #,##0.00_ _F_-;\-* #,##0.00_ _F_-;_-* &quot;-&quot;??_ _F_-;_-@_-"/>
    <numFmt numFmtId="221" formatCode="#,##0\ &quot;$&quot;_);[Red]\(#,##0\ &quot;$&quot;\)"/>
    <numFmt numFmtId="222" formatCode="&quot;$&quot;###,0&quot;.&quot;00_);[Red]\(&quot;$&quot;###,0&quot;.&quot;00\)"/>
    <numFmt numFmtId="223" formatCode="_-* #,##0&quot; F&quot;_-;\-* #,##0&quot; F&quot;_-;_-* &quot;-&quot;&quot; F&quot;_-;_-@_-"/>
    <numFmt numFmtId="224" formatCode="_-* #,##0.00&quot; F&quot;_-;\-* #,##0.00&quot; F&quot;_-;_-* &quot;-&quot;??&quot; F&quot;_-;_-@_-"/>
    <numFmt numFmtId="225" formatCode="0.00_)"/>
    <numFmt numFmtId="226" formatCode="0_)%;\(0\)%"/>
    <numFmt numFmtId="227" formatCode="_._._(* 0_)%;_._.* \(0\)%"/>
    <numFmt numFmtId="228" formatCode="0%_);\(0%\)"/>
    <numFmt numFmtId="229" formatCode="_(0.0_)%;\(0.0\)%"/>
    <numFmt numFmtId="230" formatCode="_._._(* 0.0_)%;_._.* \(0.0\)%"/>
    <numFmt numFmtId="231" formatCode="_(0.00_)%;\(0.00\)%"/>
    <numFmt numFmtId="232" formatCode="_._._(* 0.00_)%;_._.* \(0.00\)%"/>
    <numFmt numFmtId="233" formatCode="_-&quot;ß&quot;* #,##0_-;\-&quot;ß&quot;* #,##0_-;_-&quot;ß&quot;* &quot;-&quot;_-;_-@_-"/>
    <numFmt numFmtId="234" formatCode="_(0.000_)%;\(0.000\)%"/>
    <numFmt numFmtId="235" formatCode="_._._(* 0.000_)%;_._.* \(0.000\)%"/>
    <numFmt numFmtId="236" formatCode="&quot;\&quot;#,##0;[Red]&quot;\&quot;\-#,##0"/>
    <numFmt numFmtId="237" formatCode="#,##0.00\ &quot;F&quot;;[Red]\-#,##0.00\ &quot;F&quot;"/>
    <numFmt numFmtId="238" formatCode="_-* #,##0\ &quot;F&quot;_-;\-* #,##0\ &quot;F&quot;_-;_-* &quot;-&quot;\ &quot;F&quot;_-;_-@_-"/>
    <numFmt numFmtId="239" formatCode="#,##0\ &quot;F&quot;;[Red]\-#,##0\ &quot;F&quot;"/>
    <numFmt numFmtId="240" formatCode="#,##0.00\ &quot;F&quot;;\-#,##0.00\ &quot;F&quot;"/>
    <numFmt numFmtId="241" formatCode="_(* #,##0.0000_);_(* \(#,##0.0000\);_(* &quot;-&quot;??_);_(@_)"/>
    <numFmt numFmtId="242" formatCode="_(* #,##0.00000_);_(* \(#,##0.00000\);_(* &quot;-&quot;??_);_(@_)"/>
    <numFmt numFmtId="243" formatCode="&quot;$&quot;* #,##0_);&quot;$&quot;* \(#,##0\)"/>
    <numFmt numFmtId="244" formatCode="&quot;$&quot;* #,##0.00_);&quot;$&quot;* \(#,##0.00\)"/>
    <numFmt numFmtId="245" formatCode="&quot;$&quot;* #,##0.00_)_%;&quot;$&quot;* \(#,##0.00\)_%"/>
    <numFmt numFmtId="246" formatCode="&quot;$&quot;* #,##0_)_%;&quot;$&quot;* \(#,##0\)_%"/>
    <numFmt numFmtId="247" formatCode="#,##0_)_%;\(#,##0\)_%"/>
    <numFmt numFmtId="248" formatCode="#,##0.00_)_%;\(#,##0.00\)_%"/>
    <numFmt numFmtId="249" formatCode="_-&quot;$&quot;* #,##0_-;\-&quot;$&quot;* #,##0_-;_-&quot;$&quot;* &quot;-&quot;_-;_-@_-"/>
    <numFmt numFmtId="250" formatCode="&quot;$&quot;#,##0;[Red]\-&quot;$&quot;#,##0"/>
  </numFmts>
  <fonts count="75">
    <font>
      <sz val="10"/>
      <name val="Arial"/>
    </font>
    <font>
      <sz val="11"/>
      <color theme="1"/>
      <name val="Calibri"/>
      <family val="2"/>
      <scheme val="minor"/>
    </font>
    <font>
      <sz val="11"/>
      <color theme="1"/>
      <name val="Calibri"/>
      <family val="2"/>
      <scheme val="minor"/>
    </font>
    <font>
      <sz val="8"/>
      <name val="Arial"/>
      <family val="2"/>
    </font>
    <font>
      <b/>
      <sz val="12"/>
      <name val="Times New Roman"/>
      <family val="1"/>
    </font>
    <font>
      <sz val="12"/>
      <name val="Times New Roman"/>
      <family val="1"/>
    </font>
    <font>
      <i/>
      <sz val="12"/>
      <name val="Times New Roman"/>
      <family val="1"/>
    </font>
    <font>
      <sz val="11"/>
      <name val="Times New Roman"/>
      <family val="1"/>
    </font>
    <font>
      <b/>
      <sz val="11"/>
      <name val="Times New Roman"/>
      <family val="1"/>
    </font>
    <font>
      <i/>
      <sz val="11"/>
      <name val="Times New Roman"/>
      <family val="1"/>
    </font>
    <font>
      <sz val="10"/>
      <name val="Times New Roman"/>
      <family val="1"/>
    </font>
    <font>
      <b/>
      <sz val="10"/>
      <name val="Times New Roman"/>
      <family val="1"/>
    </font>
    <font>
      <i/>
      <sz val="10"/>
      <name val="Times New Roman"/>
      <family val="1"/>
    </font>
    <font>
      <b/>
      <i/>
      <sz val="10"/>
      <name val="Times New Roman"/>
      <family val="1"/>
    </font>
    <font>
      <b/>
      <sz val="14"/>
      <name val="Times New Roman"/>
      <family val="1"/>
    </font>
    <font>
      <sz val="10"/>
      <name val="Arial"/>
      <family val="2"/>
    </font>
    <font>
      <sz val="9"/>
      <color indexed="81"/>
      <name val="Tahoma"/>
      <family val="2"/>
    </font>
    <font>
      <b/>
      <sz val="9"/>
      <color indexed="81"/>
      <name val="Tahoma"/>
      <family val="2"/>
    </font>
    <font>
      <b/>
      <sz val="10"/>
      <name val="Arial"/>
      <family val="2"/>
    </font>
    <font>
      <sz val="11"/>
      <color indexed="8"/>
      <name val="Calibri"/>
      <family val="2"/>
    </font>
    <font>
      <sz val="10"/>
      <name val=".VnTime"/>
      <family val="2"/>
    </font>
    <font>
      <sz val="10"/>
      <name val="Arial"/>
      <family val="2"/>
      <charset val="163"/>
    </font>
    <font>
      <sz val="10"/>
      <name val="MS Sans Serif"/>
      <family val="2"/>
    </font>
    <font>
      <sz val="10"/>
      <name val="Arial"/>
      <family val="2"/>
    </font>
    <font>
      <sz val="9"/>
      <name val="Arial"/>
      <family val="2"/>
    </font>
    <font>
      <sz val="12"/>
      <name val=".VnTime"/>
      <family val="2"/>
    </font>
    <font>
      <sz val="12"/>
      <name val="VNI-Times"/>
    </font>
    <font>
      <sz val="12"/>
      <name val="????"/>
      <charset val="136"/>
    </font>
    <font>
      <sz val="14"/>
      <name val="??"/>
      <family val="3"/>
    </font>
    <font>
      <sz val="12"/>
      <name val="????"/>
      <family val="1"/>
      <charset val="136"/>
    </font>
    <font>
      <sz val="12"/>
      <name val="Courier"/>
      <family val="3"/>
    </font>
    <font>
      <sz val="10"/>
      <name val="???"/>
      <family val="3"/>
    </font>
    <font>
      <sz val="12"/>
      <name val="|??¢¥¢¬¨Ï"/>
      <family val="1"/>
      <charset val="129"/>
    </font>
    <font>
      <sz val="11"/>
      <name val="–¾’©"/>
      <family val="1"/>
      <charset val="128"/>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2"/>
      <name val="¹UAAA¼"/>
      <family val="3"/>
      <charset val="129"/>
    </font>
    <font>
      <sz val="8"/>
      <name val="Times New Roman"/>
      <family val="1"/>
    </font>
    <font>
      <sz val="12"/>
      <name val="µ¸¿òÃ¼"/>
      <family val="3"/>
      <charset val="129"/>
    </font>
    <font>
      <sz val="12"/>
      <name val="Tms Rmn"/>
    </font>
    <font>
      <sz val="11"/>
      <name val="µ¸¿ò"/>
    </font>
    <font>
      <b/>
      <sz val="10"/>
      <name val="Helv"/>
      <family val="2"/>
    </font>
    <font>
      <b/>
      <sz val="11"/>
      <name val="Arial"/>
      <family val="2"/>
    </font>
    <font>
      <b/>
      <sz val="8"/>
      <name val="Arial"/>
      <family val="2"/>
    </font>
    <font>
      <sz val="11"/>
      <name val="Tms Rmn"/>
    </font>
    <font>
      <u val="singleAccounting"/>
      <sz val="11"/>
      <name val="Times New Roman"/>
      <family val="1"/>
    </font>
    <font>
      <b/>
      <sz val="16"/>
      <name val="Times New Roman"/>
      <family val="1"/>
    </font>
    <font>
      <sz val="10"/>
      <name val="MS Serif"/>
      <family val="1"/>
    </font>
    <font>
      <sz val="11"/>
      <color indexed="12"/>
      <name val="Times New Roman"/>
      <family val="1"/>
    </font>
    <font>
      <sz val="10"/>
      <name val=".VnArial"/>
      <family val="2"/>
    </font>
    <font>
      <sz val="10"/>
      <color indexed="16"/>
      <name val="MS Serif"/>
      <family val="1"/>
    </font>
    <font>
      <b/>
      <sz val="12"/>
      <color indexed="9"/>
      <name val="Tms Rmn"/>
    </font>
    <font>
      <b/>
      <sz val="12"/>
      <name val="Helv"/>
      <family val="2"/>
    </font>
    <font>
      <b/>
      <sz val="12"/>
      <name val="Arial"/>
      <family val="2"/>
    </font>
    <font>
      <b/>
      <sz val="8"/>
      <name val="MS Sans Serif"/>
      <family val="2"/>
    </font>
    <font>
      <b/>
      <sz val="14"/>
      <name val=".VnTimeH"/>
      <family val="2"/>
    </font>
    <font>
      <sz val="12"/>
      <name val="VnTime(Ds)"/>
      <family val="1"/>
    </font>
    <font>
      <sz val="10"/>
      <name val="Geneva"/>
      <family val="2"/>
    </font>
    <font>
      <b/>
      <sz val="11"/>
      <name val="Helv"/>
      <family val="2"/>
    </font>
    <font>
      <sz val="12"/>
      <name val="Arial"/>
      <family val="2"/>
    </font>
    <font>
      <b/>
      <i/>
      <sz val="16"/>
      <name val="Helv"/>
    </font>
    <font>
      <sz val="13"/>
      <name val=".VnTime"/>
      <family val="2"/>
    </font>
    <font>
      <sz val="11"/>
      <color indexed="8"/>
      <name val="Calibri"/>
      <family val="2"/>
      <charset val="238"/>
    </font>
    <font>
      <sz val="8"/>
      <name val="Wingdings"/>
      <charset val="2"/>
    </font>
    <font>
      <sz val="8"/>
      <name val="Helv"/>
    </font>
    <font>
      <sz val="8"/>
      <name val="MS Sans Serif"/>
      <family val="2"/>
    </font>
    <font>
      <sz val="10"/>
      <name val="VNbook-Antiqua"/>
    </font>
    <font>
      <b/>
      <sz val="8"/>
      <color indexed="8"/>
      <name val="Helv"/>
    </font>
    <font>
      <b/>
      <sz val="10"/>
      <color indexed="10"/>
      <name val="Arial"/>
      <family val="2"/>
    </font>
    <font>
      <sz val="14"/>
      <name val="뼻뮝"/>
      <family val="3"/>
      <charset val="129"/>
    </font>
    <font>
      <sz val="12"/>
      <color indexed="8"/>
      <name val="바탕체"/>
      <family val="3"/>
    </font>
    <font>
      <sz val="12"/>
      <name val="뼻뮝"/>
      <family val="1"/>
      <charset val="129"/>
    </font>
    <font>
      <sz val="10"/>
      <name val="굴림체"/>
      <family val="3"/>
      <charset val="129"/>
    </font>
  </fonts>
  <fills count="8">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indexed="65"/>
        <bgColor indexed="64"/>
      </patternFill>
    </fill>
    <fill>
      <patternFill patternType="solid">
        <fgColor indexed="27"/>
        <bgColor indexed="64"/>
      </patternFill>
    </fill>
    <fill>
      <patternFill patternType="solid">
        <fgColor indexed="26"/>
        <bgColor indexed="64"/>
      </patternFill>
    </fill>
    <fill>
      <patternFill patternType="darkVertical"/>
    </fill>
  </fills>
  <borders count="13">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204">
    <xf numFmtId="0" fontId="0" fillId="0" borderId="0"/>
    <xf numFmtId="9" fontId="15" fillId="0" borderId="0" applyFont="0" applyFill="0" applyBorder="0" applyAlignment="0" applyProtection="0"/>
    <xf numFmtId="0" fontId="2" fillId="0" borderId="0"/>
    <xf numFmtId="0" fontId="15" fillId="0" borderId="0"/>
    <xf numFmtId="0" fontId="15" fillId="0" borderId="0"/>
    <xf numFmtId="0" fontId="21"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22" fillId="0" borderId="0"/>
    <xf numFmtId="167" fontId="2" fillId="0" borderId="0" applyFont="0" applyFill="0" applyBorder="0" applyAlignment="0" applyProtection="0"/>
    <xf numFmtId="170" fontId="2" fillId="0" borderId="0" applyFont="0" applyFill="0" applyBorder="0" applyAlignment="0" applyProtection="0"/>
    <xf numFmtId="179" fontId="24" fillId="0" borderId="0" applyFont="0" applyFill="0" applyBorder="0" applyAlignment="0" applyProtection="0"/>
    <xf numFmtId="0" fontId="25" fillId="0" borderId="0" applyNumberFormat="0" applyFill="0" applyBorder="0" applyAlignment="0" applyProtection="0"/>
    <xf numFmtId="180" fontId="26" fillId="0" borderId="0" applyFont="0" applyFill="0" applyBorder="0" applyAlignment="0" applyProtection="0">
      <protection locked="0"/>
    </xf>
    <xf numFmtId="181" fontId="27" fillId="0" borderId="0" applyFont="0" applyFill="0" applyBorder="0" applyAlignment="0" applyProtection="0"/>
    <xf numFmtId="0" fontId="28" fillId="0" borderId="0" applyFont="0" applyFill="0" applyBorder="0" applyAlignment="0" applyProtection="0"/>
    <xf numFmtId="182" fontId="15" fillId="0" borderId="0" applyFont="0" applyFill="0" applyBorder="0" applyAlignment="0" applyProtection="0"/>
    <xf numFmtId="0" fontId="15" fillId="0" borderId="0" applyNumberFormat="0" applyFill="0" applyBorder="0" applyAlignment="0" applyProtection="0"/>
    <xf numFmtId="40" fontId="28" fillId="0" borderId="0" applyFont="0" applyFill="0" applyBorder="0" applyAlignment="0" applyProtection="0"/>
    <xf numFmtId="38" fontId="28" fillId="0" borderId="0" applyFont="0" applyFill="0" applyBorder="0" applyAlignment="0" applyProtection="0"/>
    <xf numFmtId="183" fontId="29" fillId="0" borderId="0" applyFont="0" applyFill="0" applyBorder="0" applyAlignment="0" applyProtection="0"/>
    <xf numFmtId="184" fontId="29" fillId="0" borderId="0" applyFont="0" applyFill="0" applyBorder="0" applyAlignment="0" applyProtection="0"/>
    <xf numFmtId="164" fontId="30" fillId="0" borderId="0" applyFont="0" applyFill="0" applyBorder="0" applyAlignment="0" applyProtection="0"/>
    <xf numFmtId="0" fontId="31" fillId="0" borderId="0"/>
    <xf numFmtId="0" fontId="15" fillId="0" borderId="0" applyFont="0" applyFill="0" applyBorder="0" applyAlignment="0" applyProtection="0"/>
    <xf numFmtId="0" fontId="15" fillId="0" borderId="0" applyFont="0" applyFill="0" applyBorder="0" applyAlignment="0" applyProtection="0"/>
    <xf numFmtId="0" fontId="32" fillId="0" borderId="0"/>
    <xf numFmtId="0" fontId="15" fillId="0" borderId="0" applyNumberFormat="0" applyFill="0" applyBorder="0" applyAlignment="0" applyProtection="0"/>
    <xf numFmtId="0" fontId="33" fillId="0" borderId="0"/>
    <xf numFmtId="185" fontId="26" fillId="0" borderId="0" applyFont="0" applyFill="0" applyBorder="0" applyAlignment="0" applyProtection="0"/>
    <xf numFmtId="0" fontId="34" fillId="3" borderId="0"/>
    <xf numFmtId="0" fontId="35" fillId="3" borderId="0"/>
    <xf numFmtId="0" fontId="36" fillId="3" borderId="0"/>
    <xf numFmtId="0" fontId="37" fillId="0" borderId="0">
      <alignment wrapText="1"/>
    </xf>
    <xf numFmtId="0" fontId="20" fillId="0" borderId="0"/>
    <xf numFmtId="0" fontId="38" fillId="0" borderId="0" applyFont="0" applyFill="0" applyBorder="0" applyAlignment="0" applyProtection="0"/>
    <xf numFmtId="0" fontId="38" fillId="0" borderId="0" applyFont="0" applyFill="0" applyBorder="0" applyAlignment="0" applyProtection="0"/>
    <xf numFmtId="0" fontId="39" fillId="0" borderId="0">
      <alignment horizontal="center" wrapText="1"/>
      <protection locked="0"/>
    </xf>
    <xf numFmtId="186" fontId="40" fillId="0" borderId="0" applyFont="0" applyFill="0" applyBorder="0" applyAlignment="0" applyProtection="0"/>
    <xf numFmtId="0" fontId="38" fillId="0" borderId="0" applyFont="0" applyFill="0" applyBorder="0" applyAlignment="0" applyProtection="0"/>
    <xf numFmtId="187" fontId="40" fillId="0" borderId="0" applyFont="0" applyFill="0" applyBorder="0" applyAlignment="0" applyProtection="0"/>
    <xf numFmtId="0" fontId="38" fillId="0" borderId="0" applyFont="0" applyFill="0" applyBorder="0" applyAlignment="0" applyProtection="0"/>
    <xf numFmtId="0" fontId="41" fillId="0" borderId="0" applyNumberFormat="0" applyFill="0" applyBorder="0" applyAlignment="0" applyProtection="0"/>
    <xf numFmtId="0" fontId="38" fillId="0" borderId="0"/>
    <xf numFmtId="0" fontId="38" fillId="0" borderId="0"/>
    <xf numFmtId="0" fontId="42" fillId="0" borderId="0"/>
    <xf numFmtId="188" fontId="22" fillId="0" borderId="0" applyFill="0" applyBorder="0" applyAlignment="0"/>
    <xf numFmtId="0" fontId="43" fillId="0" borderId="0"/>
    <xf numFmtId="0" fontId="44" fillId="0" borderId="0" applyFill="0" applyBorder="0" applyProtection="0">
      <alignment horizontal="center"/>
      <protection locked="0"/>
    </xf>
    <xf numFmtId="0" fontId="23" fillId="0" borderId="0" applyFill="0" applyBorder="0" applyProtection="0">
      <alignment horizontal="center"/>
    </xf>
    <xf numFmtId="0" fontId="45" fillId="0" borderId="7">
      <alignment horizontal="center"/>
    </xf>
    <xf numFmtId="189" fontId="46" fillId="0" borderId="0"/>
    <xf numFmtId="189" fontId="46" fillId="0" borderId="0"/>
    <xf numFmtId="189" fontId="46" fillId="0" borderId="0"/>
    <xf numFmtId="189" fontId="46" fillId="0" borderId="0"/>
    <xf numFmtId="189" fontId="46" fillId="0" borderId="0"/>
    <xf numFmtId="189" fontId="46" fillId="0" borderId="0"/>
    <xf numFmtId="189" fontId="46" fillId="0" borderId="0"/>
    <xf numFmtId="189" fontId="46" fillId="0" borderId="0"/>
    <xf numFmtId="190" fontId="23" fillId="0" borderId="0" applyFont="0" applyFill="0" applyBorder="0" applyAlignment="0" applyProtection="0"/>
    <xf numFmtId="191" fontId="7" fillId="0" borderId="0" applyFont="0" applyFill="0" applyBorder="0" applyAlignment="0" applyProtection="0"/>
    <xf numFmtId="192" fontId="24" fillId="0" borderId="0" applyFont="0" applyFill="0" applyBorder="0" applyAlignment="0" applyProtection="0"/>
    <xf numFmtId="193" fontId="23" fillId="0" borderId="0" applyFont="0" applyFill="0" applyBorder="0" applyAlignment="0" applyProtection="0"/>
    <xf numFmtId="194" fontId="47" fillId="0" borderId="0" applyFont="0" applyFill="0" applyBorder="0" applyAlignment="0" applyProtection="0"/>
    <xf numFmtId="195" fontId="24" fillId="0" borderId="0" applyFont="0" applyFill="0" applyBorder="0" applyAlignment="0" applyProtection="0"/>
    <xf numFmtId="196" fontId="23" fillId="0" borderId="0" applyFont="0" applyFill="0" applyBorder="0" applyAlignment="0" applyProtection="0"/>
    <xf numFmtId="197" fontId="47" fillId="0" borderId="0" applyFont="0" applyFill="0" applyBorder="0" applyAlignment="0" applyProtection="0"/>
    <xf numFmtId="198" fontId="24" fillId="0" borderId="0" applyFont="0" applyFill="0" applyBorder="0" applyAlignment="0" applyProtection="0"/>
    <xf numFmtId="199" fontId="23" fillId="0" borderId="0" applyFont="0" applyFill="0" applyBorder="0" applyAlignment="0" applyProtection="0"/>
    <xf numFmtId="167" fontId="1"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1" fontId="15" fillId="0" borderId="0" applyFont="0" applyFill="0" applyBorder="0" applyAlignment="0" applyProtection="0"/>
    <xf numFmtId="3" fontId="15" fillId="0" borderId="0" applyFont="0" applyFill="0" applyBorder="0" applyAlignment="0" applyProtection="0"/>
    <xf numFmtId="0" fontId="48" fillId="0" borderId="0" applyNumberFormat="0" applyFill="0" applyBorder="0" applyAlignment="0" applyProtection="0"/>
    <xf numFmtId="0" fontId="49" fillId="0" borderId="0" applyNumberFormat="0" applyAlignment="0">
      <alignment horizontal="left"/>
    </xf>
    <xf numFmtId="202" fontId="50" fillId="0" borderId="0" applyFill="0" applyBorder="0" applyProtection="0"/>
    <xf numFmtId="203" fontId="7" fillId="0" borderId="0" applyFont="0" applyFill="0" applyBorder="0" applyAlignment="0" applyProtection="0"/>
    <xf numFmtId="204" fontId="10" fillId="0" borderId="0" applyFill="0" applyBorder="0" applyProtection="0"/>
    <xf numFmtId="204" fontId="10" fillId="0" borderId="6" applyFill="0" applyProtection="0"/>
    <xf numFmtId="204" fontId="10" fillId="0" borderId="8" applyFill="0" applyProtection="0"/>
    <xf numFmtId="205" fontId="23" fillId="0" borderId="0" applyFill="0" applyBorder="0" applyProtection="0"/>
    <xf numFmtId="206" fontId="23" fillId="0" borderId="0" applyFont="0" applyFill="0" applyBorder="0" applyAlignment="0" applyProtection="0"/>
    <xf numFmtId="207" fontId="47" fillId="0" borderId="0" applyFont="0" applyFill="0" applyBorder="0" applyAlignment="0" applyProtection="0"/>
    <xf numFmtId="208" fontId="24" fillId="0" borderId="0" applyFont="0" applyFill="0" applyBorder="0" applyAlignment="0" applyProtection="0"/>
    <xf numFmtId="209" fontId="23" fillId="0" borderId="0" applyFont="0" applyFill="0" applyBorder="0" applyAlignment="0" applyProtection="0"/>
    <xf numFmtId="210" fontId="47" fillId="0" borderId="0" applyFont="0" applyFill="0" applyBorder="0" applyAlignment="0" applyProtection="0"/>
    <xf numFmtId="211" fontId="24" fillId="0" borderId="0" applyFont="0" applyFill="0" applyBorder="0" applyAlignment="0" applyProtection="0"/>
    <xf numFmtId="212" fontId="23" fillId="0" borderId="0" applyFont="0" applyFill="0" applyBorder="0" applyAlignment="0" applyProtection="0"/>
    <xf numFmtId="213" fontId="47" fillId="0" borderId="0" applyFont="0" applyFill="0" applyBorder="0" applyAlignment="0" applyProtection="0"/>
    <xf numFmtId="214" fontId="24" fillId="0" borderId="0" applyFont="0" applyFill="0" applyBorder="0" applyAlignment="0" applyProtection="0"/>
    <xf numFmtId="215" fontId="23" fillId="0" borderId="0" applyFont="0" applyFill="0" applyBorder="0" applyAlignment="0" applyProtection="0"/>
    <xf numFmtId="216" fontId="51" fillId="0" borderId="0" applyFont="0" applyFill="0" applyBorder="0" applyAlignment="0" applyProtection="0"/>
    <xf numFmtId="217" fontId="23" fillId="0" borderId="0" applyFont="0" applyFill="0" applyBorder="0" applyAlignment="0" applyProtection="0"/>
    <xf numFmtId="14" fontId="26" fillId="0" borderId="0" applyFont="0" applyFill="0" applyBorder="0" applyAlignment="0" applyProtection="0"/>
    <xf numFmtId="218" fontId="10" fillId="0" borderId="0" applyFill="0" applyBorder="0" applyProtection="0"/>
    <xf numFmtId="218" fontId="10" fillId="0" borderId="6" applyFill="0" applyProtection="0"/>
    <xf numFmtId="218" fontId="10" fillId="0" borderId="8" applyFill="0" applyProtection="0"/>
    <xf numFmtId="186" fontId="23" fillId="0" borderId="0" applyFill="0" applyBorder="0" applyProtection="0"/>
    <xf numFmtId="0" fontId="15" fillId="0" borderId="0" applyFont="0" applyFill="0" applyBorder="0" applyAlignment="0" applyProtection="0"/>
    <xf numFmtId="0" fontId="15" fillId="0" borderId="0" applyFont="0" applyFill="0" applyBorder="0" applyAlignment="0" applyProtection="0"/>
    <xf numFmtId="0" fontId="52" fillId="0" borderId="0" applyNumberFormat="0" applyAlignment="0">
      <alignment horizontal="left"/>
    </xf>
    <xf numFmtId="2" fontId="15" fillId="0" borderId="0" applyFont="0" applyFill="0" applyBorder="0" applyAlignment="0" applyProtection="0"/>
    <xf numFmtId="38" fontId="3" fillId="3" borderId="0" applyNumberFormat="0" applyBorder="0" applyAlignment="0" applyProtection="0"/>
    <xf numFmtId="0" fontId="53" fillId="4" borderId="0"/>
    <xf numFmtId="0" fontId="54" fillId="0" borderId="0">
      <alignment horizontal="left"/>
    </xf>
    <xf numFmtId="0" fontId="55" fillId="0" borderId="9" applyNumberFormat="0" applyAlignment="0" applyProtection="0">
      <alignment horizontal="left" vertical="center"/>
    </xf>
    <xf numFmtId="0" fontId="55" fillId="0" borderId="10">
      <alignment horizontal="left" vertical="center"/>
    </xf>
    <xf numFmtId="14" fontId="18" fillId="5" borderId="11">
      <alignment horizontal="center" vertical="center" wrapText="1"/>
    </xf>
    <xf numFmtId="0" fontId="44" fillId="0" borderId="0" applyFill="0" applyAlignment="0" applyProtection="0">
      <protection locked="0"/>
    </xf>
    <xf numFmtId="0" fontId="44" fillId="0" borderId="4" applyFill="0" applyAlignment="0" applyProtection="0">
      <protection locked="0"/>
    </xf>
    <xf numFmtId="0" fontId="56" fillId="0" borderId="11">
      <alignment horizontal="center"/>
    </xf>
    <xf numFmtId="0" fontId="56" fillId="0" borderId="0">
      <alignment horizontal="center"/>
    </xf>
    <xf numFmtId="49" fontId="57" fillId="0" borderId="5">
      <alignment vertical="center"/>
    </xf>
    <xf numFmtId="10" fontId="3" fillId="6" borderId="5" applyNumberFormat="0" applyBorder="0" applyAlignment="0" applyProtection="0"/>
    <xf numFmtId="3" fontId="58" fillId="0" borderId="0"/>
    <xf numFmtId="0" fontId="22" fillId="0" borderId="0"/>
    <xf numFmtId="0" fontId="10" fillId="0" borderId="0" applyNumberFormat="0" applyFont="0" applyFill="0" applyBorder="0" applyProtection="0">
      <alignment horizontal="left" vertical="center"/>
    </xf>
    <xf numFmtId="0" fontId="23" fillId="0" borderId="0" applyFill="0" applyBorder="0" applyAlignment="0" applyProtection="0"/>
    <xf numFmtId="38" fontId="23" fillId="0" borderId="0" applyFont="0" applyFill="0" applyBorder="0" applyAlignment="0" applyProtection="0"/>
    <xf numFmtId="40" fontId="23" fillId="0" borderId="0" applyFont="0" applyFill="0" applyBorder="0" applyAlignment="0" applyProtection="0"/>
    <xf numFmtId="219" fontId="59" fillId="0" borderId="0" applyFont="0" applyFill="0" applyBorder="0" applyAlignment="0" applyProtection="0"/>
    <xf numFmtId="220" fontId="59" fillId="0" borderId="0" applyFont="0" applyFill="0" applyBorder="0" applyAlignment="0" applyProtection="0"/>
    <xf numFmtId="0" fontId="60" fillId="0" borderId="11"/>
    <xf numFmtId="221" fontId="23" fillId="0" borderId="0" applyFont="0" applyFill="0" applyBorder="0" applyAlignment="0" applyProtection="0"/>
    <xf numFmtId="222" fontId="23" fillId="0" borderId="0" applyFont="0" applyFill="0" applyBorder="0" applyAlignment="0" applyProtection="0"/>
    <xf numFmtId="223" fontId="59" fillId="0" borderId="0" applyFont="0" applyFill="0" applyBorder="0" applyAlignment="0" applyProtection="0"/>
    <xf numFmtId="224" fontId="59" fillId="0" borderId="0" applyFont="0" applyFill="0" applyBorder="0" applyAlignment="0" applyProtection="0"/>
    <xf numFmtId="0" fontId="61" fillId="0" borderId="0" applyNumberFormat="0" applyFont="0" applyFill="0" applyAlignment="0"/>
    <xf numFmtId="225" fontId="62" fillId="0" borderId="0"/>
    <xf numFmtId="0" fontId="1" fillId="0" borderId="0"/>
    <xf numFmtId="0" fontId="1" fillId="0" borderId="0"/>
    <xf numFmtId="0" fontId="19" fillId="0" borderId="0"/>
    <xf numFmtId="0" fontId="1" fillId="0" borderId="0"/>
    <xf numFmtId="0" fontId="21" fillId="0" borderId="0"/>
    <xf numFmtId="180" fontId="26" fillId="0" borderId="0">
      <protection locked="0"/>
    </xf>
    <xf numFmtId="0" fontId="63" fillId="0" borderId="0" applyNumberFormat="0" applyFill="0" applyBorder="0" applyAlignment="0" applyProtection="0"/>
    <xf numFmtId="0" fontId="25" fillId="0" borderId="0" applyNumberFormat="0" applyFill="0" applyBorder="0" applyAlignment="0" applyProtection="0"/>
    <xf numFmtId="0" fontId="25" fillId="0" borderId="0"/>
    <xf numFmtId="14" fontId="39" fillId="0" borderId="0">
      <alignment horizontal="center" wrapText="1"/>
      <protection locked="0"/>
    </xf>
    <xf numFmtId="226" fontId="44" fillId="0" borderId="0" applyFont="0" applyFill="0" applyBorder="0" applyAlignment="0" applyProtection="0"/>
    <xf numFmtId="227" fontId="7" fillId="0" borderId="0" applyFont="0" applyFill="0" applyBorder="0" applyAlignment="0" applyProtection="0"/>
    <xf numFmtId="226" fontId="44" fillId="0" borderId="0" applyFont="0" applyFill="0" applyBorder="0" applyAlignment="0" applyProtection="0"/>
    <xf numFmtId="228" fontId="23" fillId="0" borderId="0" applyFont="0" applyFill="0" applyBorder="0" applyAlignment="0" applyProtection="0"/>
    <xf numFmtId="10" fontId="23" fillId="0" borderId="0" applyFont="0" applyFill="0" applyBorder="0" applyAlignment="0" applyProtection="0"/>
    <xf numFmtId="229" fontId="47" fillId="0" borderId="0" applyFont="0" applyFill="0" applyBorder="0" applyAlignment="0" applyProtection="0"/>
    <xf numFmtId="230" fontId="7" fillId="0" borderId="0" applyFont="0" applyFill="0" applyBorder="0" applyAlignment="0" applyProtection="0"/>
    <xf numFmtId="14" fontId="23" fillId="0" borderId="0" applyFont="0" applyFill="0" applyBorder="0" applyAlignment="0" applyProtection="0"/>
    <xf numFmtId="231" fontId="47" fillId="0" borderId="0" applyFont="0" applyFill="0" applyBorder="0" applyAlignment="0" applyProtection="0"/>
    <xf numFmtId="232" fontId="7" fillId="0" borderId="0" applyFont="0" applyFill="0" applyBorder="0" applyAlignment="0" applyProtection="0"/>
    <xf numFmtId="233" fontId="23" fillId="0" borderId="0" applyFont="0" applyFill="0" applyBorder="0" applyAlignment="0" applyProtection="0"/>
    <xf numFmtId="234" fontId="47" fillId="0" borderId="0" applyFont="0" applyFill="0" applyBorder="0" applyAlignment="0" applyProtection="0"/>
    <xf numFmtId="235" fontId="7" fillId="0" borderId="0" applyFont="0" applyFill="0" applyBorder="0" applyAlignment="0" applyProtection="0"/>
    <xf numFmtId="236" fontId="23"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0" fontId="65" fillId="7" borderId="0" applyNumberFormat="0" applyFont="0" applyBorder="0" applyAlignment="0">
      <alignment horizontal="center"/>
    </xf>
    <xf numFmtId="14" fontId="66" fillId="0" borderId="0" applyNumberFormat="0" applyFill="0" applyBorder="0" applyAlignment="0" applyProtection="0">
      <alignment horizontal="left"/>
    </xf>
    <xf numFmtId="0" fontId="25" fillId="0" borderId="0" applyNumberFormat="0" applyFill="0" applyBorder="0" applyAlignment="0" applyProtection="0"/>
    <xf numFmtId="0" fontId="65" fillId="1" borderId="10" applyNumberFormat="0" applyFont="0" applyAlignment="0">
      <alignment horizontal="center"/>
    </xf>
    <xf numFmtId="0" fontId="67" fillId="0" borderId="0" applyNumberFormat="0" applyFill="0" applyBorder="0" applyAlignment="0">
      <alignment horizontal="center"/>
    </xf>
    <xf numFmtId="0" fontId="15" fillId="0" borderId="0"/>
    <xf numFmtId="0" fontId="22" fillId="0" borderId="0"/>
    <xf numFmtId="14" fontId="68" fillId="0" borderId="0"/>
    <xf numFmtId="0" fontId="23" fillId="0" borderId="0" applyFill="0" applyBorder="0" applyAlignment="0" applyProtection="0"/>
    <xf numFmtId="40" fontId="69" fillId="0" borderId="0" applyBorder="0">
      <alignment horizontal="right"/>
    </xf>
    <xf numFmtId="237" fontId="63" fillId="0" borderId="12">
      <alignment horizontal="right" vertical="center"/>
    </xf>
    <xf numFmtId="238" fontId="63" fillId="0" borderId="12">
      <alignment horizontal="center"/>
    </xf>
    <xf numFmtId="0" fontId="63" fillId="0" borderId="0" applyNumberFormat="0" applyFill="0" applyBorder="0" applyAlignment="0" applyProtection="0"/>
    <xf numFmtId="0" fontId="70" fillId="0" borderId="0" applyFill="0" applyBorder="0" applyProtection="0">
      <alignment horizontal="left" vertical="top"/>
    </xf>
    <xf numFmtId="239" fontId="63" fillId="0" borderId="0"/>
    <xf numFmtId="240" fontId="63" fillId="0" borderId="5"/>
    <xf numFmtId="0" fontId="59" fillId="0" borderId="0" applyNumberFormat="0" applyFont="0" applyFill="0" applyBorder="0" applyProtection="0">
      <alignment horizontal="center" vertical="center" wrapText="1"/>
    </xf>
    <xf numFmtId="0" fontId="15" fillId="0" borderId="0" applyFont="0" applyFill="0" applyBorder="0" applyAlignment="0" applyProtection="0"/>
    <xf numFmtId="0" fontId="15" fillId="0" borderId="0" applyFont="0" applyFill="0" applyBorder="0" applyAlignment="0" applyProtection="0"/>
    <xf numFmtId="241" fontId="23" fillId="0" borderId="0" applyFont="0" applyFill="0" applyBorder="0" applyAlignment="0" applyProtection="0"/>
    <xf numFmtId="242" fontId="23" fillId="0" borderId="0" applyFont="0" applyFill="0" applyBorder="0" applyAlignment="0" applyProtection="0"/>
    <xf numFmtId="243" fontId="23" fillId="0" borderId="0" applyFont="0" applyFill="0" applyBorder="0" applyAlignment="0" applyProtection="0"/>
    <xf numFmtId="244" fontId="23" fillId="0" borderId="0" applyFont="0" applyFill="0" applyBorder="0" applyAlignment="0" applyProtection="0"/>
    <xf numFmtId="245" fontId="23" fillId="0" borderId="0" applyFont="0" applyFill="0" applyBorder="0" applyAlignment="0" applyProtection="0"/>
    <xf numFmtId="246" fontId="23" fillId="0" borderId="0" applyFont="0" applyFill="0" applyBorder="0" applyAlignment="0" applyProtection="0"/>
    <xf numFmtId="247" fontId="23" fillId="0" borderId="0" applyFont="0" applyFill="0" applyBorder="0" applyAlignment="0" applyProtection="0"/>
    <xf numFmtId="248"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5" fillId="0" borderId="0">
      <alignment vertical="center"/>
    </xf>
    <xf numFmtId="40" fontId="71" fillId="0" borderId="0" applyFont="0" applyFill="0" applyBorder="0" applyAlignment="0" applyProtection="0"/>
    <xf numFmtId="38" fontId="71" fillId="0" borderId="0" applyFont="0" applyFill="0" applyBorder="0" applyAlignment="0" applyProtection="0"/>
    <xf numFmtId="0" fontId="71" fillId="0" borderId="0" applyFont="0" applyFill="0" applyBorder="0" applyAlignment="0" applyProtection="0"/>
    <xf numFmtId="0" fontId="71" fillId="0" borderId="0" applyFont="0" applyFill="0" applyBorder="0" applyAlignment="0" applyProtection="0"/>
    <xf numFmtId="9" fontId="72" fillId="0" borderId="0" applyBorder="0" applyAlignment="0" applyProtection="0"/>
    <xf numFmtId="0" fontId="73" fillId="0" borderId="0"/>
    <xf numFmtId="183" fontId="15" fillId="0" borderId="0" applyFont="0" applyFill="0" applyBorder="0" applyAlignment="0" applyProtection="0"/>
    <xf numFmtId="184" fontId="15" fillId="0" borderId="0" applyFont="0" applyFill="0" applyBorder="0" applyAlignment="0" applyProtection="0"/>
    <xf numFmtId="164" fontId="15" fillId="0" borderId="0" applyFont="0" applyFill="0" applyBorder="0" applyAlignment="0" applyProtection="0"/>
    <xf numFmtId="166" fontId="15" fillId="0" borderId="0" applyFont="0" applyFill="0" applyBorder="0" applyAlignment="0" applyProtection="0"/>
    <xf numFmtId="0" fontId="74" fillId="0" borderId="0"/>
    <xf numFmtId="0" fontId="61" fillId="0" borderId="0"/>
    <xf numFmtId="183" fontId="24" fillId="0" borderId="0" applyFont="0" applyFill="0" applyBorder="0" applyAlignment="0" applyProtection="0"/>
    <xf numFmtId="184" fontId="24" fillId="0" borderId="0" applyFont="0" applyFill="0" applyBorder="0" applyAlignment="0" applyProtection="0"/>
    <xf numFmtId="249" fontId="24" fillId="0" borderId="0" applyFont="0" applyFill="0" applyBorder="0" applyAlignment="0" applyProtection="0"/>
    <xf numFmtId="250" fontId="23" fillId="0" borderId="0" applyFont="0" applyFill="0" applyBorder="0" applyAlignment="0" applyProtection="0"/>
    <xf numFmtId="181" fontId="24" fillId="0" borderId="0" applyFont="0" applyFill="0" applyBorder="0" applyAlignment="0" applyProtection="0"/>
  </cellStyleXfs>
  <cellXfs count="65">
    <xf numFmtId="0" fontId="0" fillId="0" borderId="0" xfId="0"/>
    <xf numFmtId="3" fontId="5" fillId="0" borderId="0" xfId="0" applyNumberFormat="1" applyFont="1" applyAlignment="1">
      <alignment horizontal="center" vertical="center"/>
    </xf>
    <xf numFmtId="3" fontId="5" fillId="0" borderId="0" xfId="0" applyNumberFormat="1" applyFont="1" applyAlignment="1">
      <alignment horizontal="left" vertical="center"/>
    </xf>
    <xf numFmtId="173" fontId="5" fillId="0" borderId="0" xfId="0" applyNumberFormat="1" applyFont="1" applyAlignment="1">
      <alignment horizontal="center" vertical="center"/>
    </xf>
    <xf numFmtId="3" fontId="5" fillId="0" borderId="0" xfId="0" applyNumberFormat="1" applyFont="1" applyAlignment="1">
      <alignment horizontal="justify" vertical="center"/>
    </xf>
    <xf numFmtId="3" fontId="4" fillId="0" borderId="1" xfId="0" applyNumberFormat="1" applyFont="1" applyBorder="1" applyAlignment="1">
      <alignment horizontal="left" vertical="center"/>
    </xf>
    <xf numFmtId="3" fontId="5" fillId="0" borderId="1" xfId="0" applyNumberFormat="1" applyFont="1" applyBorder="1" applyAlignment="1">
      <alignment horizontal="center" vertical="center"/>
    </xf>
    <xf numFmtId="3" fontId="7" fillId="0" borderId="0" xfId="0" applyNumberFormat="1" applyFont="1" applyAlignment="1">
      <alignment horizontal="center" vertical="center"/>
    </xf>
    <xf numFmtId="3" fontId="5" fillId="0" borderId="3" xfId="0" applyNumberFormat="1" applyFont="1" applyBorder="1" applyAlignment="1">
      <alignment horizontal="left" vertical="center"/>
    </xf>
    <xf numFmtId="3" fontId="5" fillId="0" borderId="3" xfId="0" applyNumberFormat="1" applyFont="1" applyBorder="1" applyAlignment="1">
      <alignment horizontal="center" vertical="center"/>
    </xf>
    <xf numFmtId="3" fontId="4" fillId="0" borderId="2" xfId="0" applyNumberFormat="1" applyFont="1" applyBorder="1" applyAlignment="1">
      <alignment horizontal="center" vertical="center" wrapText="1"/>
    </xf>
    <xf numFmtId="168" fontId="5" fillId="0" borderId="0" xfId="0" applyNumberFormat="1" applyFont="1" applyAlignment="1">
      <alignment horizontal="center" vertical="center"/>
    </xf>
    <xf numFmtId="3" fontId="4" fillId="0" borderId="0" xfId="0" applyNumberFormat="1" applyFont="1" applyAlignment="1">
      <alignment horizontal="center" vertical="center"/>
    </xf>
    <xf numFmtId="3" fontId="8" fillId="0" borderId="1" xfId="0" applyNumberFormat="1" applyFont="1" applyBorder="1" applyAlignment="1">
      <alignment horizontal="center" vertical="center"/>
    </xf>
    <xf numFmtId="3" fontId="8" fillId="0" borderId="1" xfId="0" applyNumberFormat="1" applyFont="1" applyBorder="1" applyAlignment="1">
      <alignment horizontal="left" vertical="center"/>
    </xf>
    <xf numFmtId="3" fontId="4" fillId="0" borderId="2" xfId="0" applyNumberFormat="1" applyFont="1" applyBorder="1" applyAlignment="1">
      <alignment horizontal="center" vertical="center"/>
    </xf>
    <xf numFmtId="3" fontId="8" fillId="0" borderId="0" xfId="0" applyNumberFormat="1" applyFont="1" applyAlignment="1">
      <alignment horizontal="center" vertical="center"/>
    </xf>
    <xf numFmtId="170" fontId="5" fillId="0" borderId="0" xfId="0" applyNumberFormat="1" applyFont="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xf>
    <xf numFmtId="0" fontId="10" fillId="0" borderId="1" xfId="0" applyFont="1" applyFill="1" applyBorder="1" applyAlignment="1">
      <alignment horizontal="left" vertical="center" wrapText="1"/>
    </xf>
    <xf numFmtId="0" fontId="10" fillId="0" borderId="3" xfId="0" applyFont="1" applyFill="1" applyBorder="1" applyAlignment="1">
      <alignment horizontal="left" vertical="center"/>
    </xf>
    <xf numFmtId="0" fontId="10" fillId="0" borderId="3" xfId="0" applyFont="1" applyFill="1" applyBorder="1" applyAlignment="1">
      <alignment horizontal="center" vertical="center"/>
    </xf>
    <xf numFmtId="0" fontId="10" fillId="0" borderId="1" xfId="0" applyFont="1" applyFill="1" applyBorder="1" applyAlignment="1">
      <alignment horizontal="center" vertical="center" wrapText="1"/>
    </xf>
    <xf numFmtId="171" fontId="10" fillId="0" borderId="1" xfId="0" applyNumberFormat="1" applyFont="1" applyFill="1" applyBorder="1" applyAlignment="1">
      <alignment horizontal="center" vertical="center"/>
    </xf>
    <xf numFmtId="168" fontId="10" fillId="0" borderId="1" xfId="0" applyNumberFormat="1" applyFont="1" applyFill="1" applyBorder="1" applyAlignment="1">
      <alignment horizontal="center" vertical="center"/>
    </xf>
    <xf numFmtId="3" fontId="5" fillId="0" borderId="1" xfId="0" applyNumberFormat="1" applyFont="1" applyBorder="1" applyAlignment="1">
      <alignment horizontal="left" vertical="center"/>
    </xf>
    <xf numFmtId="3"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wrapText="1"/>
    </xf>
    <xf numFmtId="172" fontId="5" fillId="0" borderId="0" xfId="0" applyNumberFormat="1" applyFont="1" applyAlignment="1">
      <alignment horizontal="center" vertical="center"/>
    </xf>
    <xf numFmtId="176" fontId="5" fillId="0" borderId="0" xfId="1" applyNumberFormat="1" applyFont="1" applyAlignment="1">
      <alignment horizontal="center" vertical="center"/>
    </xf>
    <xf numFmtId="168" fontId="8" fillId="0" borderId="0" xfId="0" applyNumberFormat="1" applyFont="1" applyAlignment="1">
      <alignment horizontal="center" vertical="center"/>
    </xf>
    <xf numFmtId="3" fontId="4" fillId="0" borderId="3" xfId="0" applyNumberFormat="1" applyFont="1" applyBorder="1" applyAlignment="1">
      <alignment horizontal="center" vertical="center"/>
    </xf>
    <xf numFmtId="3" fontId="5" fillId="0" borderId="1" xfId="0" applyNumberFormat="1" applyFont="1" applyFill="1" applyBorder="1" applyAlignment="1">
      <alignment horizontal="center" vertical="center"/>
    </xf>
    <xf numFmtId="3" fontId="5" fillId="0" borderId="1" xfId="0" applyNumberFormat="1" applyFont="1" applyFill="1" applyBorder="1" applyAlignment="1">
      <alignment horizontal="justify" vertical="center"/>
    </xf>
    <xf numFmtId="172" fontId="5" fillId="0" borderId="1" xfId="0" applyNumberFormat="1" applyFont="1" applyFill="1" applyBorder="1" applyAlignment="1">
      <alignment horizontal="justify" vertical="center"/>
    </xf>
    <xf numFmtId="3" fontId="8" fillId="0" borderId="1" xfId="0" applyNumberFormat="1" applyFont="1" applyFill="1" applyBorder="1" applyAlignment="1">
      <alignment horizontal="justify" vertical="center"/>
    </xf>
    <xf numFmtId="3" fontId="5" fillId="0" borderId="3" xfId="0" applyNumberFormat="1" applyFont="1" applyFill="1" applyBorder="1" applyAlignment="1">
      <alignment horizontal="justify" vertical="center"/>
    </xf>
    <xf numFmtId="0" fontId="6" fillId="0" borderId="0" xfId="0" applyFont="1" applyFill="1" applyAlignment="1">
      <alignment vertical="center"/>
    </xf>
    <xf numFmtId="0" fontId="10" fillId="0" borderId="0" xfId="0" applyFont="1" applyAlignment="1">
      <alignment horizontal="center" vertical="center"/>
    </xf>
    <xf numFmtId="171" fontId="10" fillId="0" borderId="3" xfId="0" applyNumberFormat="1" applyFont="1" applyFill="1" applyBorder="1" applyAlignment="1">
      <alignment horizontal="center" vertical="center"/>
    </xf>
    <xf numFmtId="0" fontId="10" fillId="0" borderId="0" xfId="0" applyFont="1"/>
    <xf numFmtId="0" fontId="10" fillId="0" borderId="0" xfId="0" applyFont="1" applyAlignment="1">
      <alignment horizontal="left"/>
    </xf>
    <xf numFmtId="168" fontId="10" fillId="0" borderId="3" xfId="0" applyNumberFormat="1" applyFont="1" applyFill="1" applyBorder="1" applyAlignment="1">
      <alignment horizontal="center" vertical="center"/>
    </xf>
    <xf numFmtId="169" fontId="5" fillId="0" borderId="0" xfId="0" applyNumberFormat="1" applyFont="1" applyAlignment="1">
      <alignment horizontal="center" vertical="center"/>
    </xf>
    <xf numFmtId="3" fontId="4" fillId="2" borderId="1" xfId="0" applyNumberFormat="1"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0" xfId="0" applyFont="1" applyFill="1" applyAlignment="1">
      <alignment horizontal="center" vertical="center"/>
    </xf>
    <xf numFmtId="0" fontId="11" fillId="0" borderId="0" xfId="0" applyFont="1" applyFill="1" applyBorder="1" applyAlignment="1">
      <alignment horizontal="center" vertical="center" wrapText="1"/>
    </xf>
    <xf numFmtId="0" fontId="13" fillId="0" borderId="0" xfId="0" applyFont="1" applyFill="1" applyAlignment="1">
      <alignment horizontal="left" vertical="center"/>
    </xf>
    <xf numFmtId="0" fontId="4" fillId="0" borderId="0" xfId="0" applyFont="1" applyFill="1" applyAlignment="1">
      <alignment horizontal="right" vertical="center" wrapText="1"/>
    </xf>
    <xf numFmtId="0" fontId="11" fillId="0" borderId="0" xfId="0" applyFont="1" applyAlignment="1">
      <alignment horizontal="center" vertical="center"/>
    </xf>
    <xf numFmtId="3" fontId="9" fillId="0" borderId="4" xfId="0" applyNumberFormat="1" applyFont="1" applyBorder="1" applyAlignment="1">
      <alignment horizontal="right" vertical="center"/>
    </xf>
    <xf numFmtId="3" fontId="14" fillId="0" borderId="0" xfId="0" applyNumberFormat="1" applyFont="1" applyAlignment="1">
      <alignment horizontal="center" vertical="center" wrapText="1"/>
    </xf>
    <xf numFmtId="3" fontId="14" fillId="0" borderId="0" xfId="0" applyNumberFormat="1" applyFont="1" applyAlignment="1">
      <alignment horizontal="center" vertical="center"/>
    </xf>
    <xf numFmtId="0" fontId="10" fillId="0" borderId="0" xfId="0" applyFont="1" applyFill="1" applyAlignment="1">
      <alignment horizontal="center" vertical="center"/>
    </xf>
    <xf numFmtId="0" fontId="11" fillId="0" borderId="0" xfId="0" applyFont="1" applyFill="1" applyBorder="1" applyAlignment="1">
      <alignment horizontal="center" vertical="center" wrapText="1"/>
    </xf>
    <xf numFmtId="0" fontId="13" fillId="0" borderId="0" xfId="0" applyFont="1" applyFill="1" applyAlignment="1">
      <alignment horizontal="left" vertical="center"/>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4" fillId="0" borderId="0" xfId="0" applyFont="1" applyFill="1" applyAlignment="1">
      <alignment horizontal="right" vertical="center" wrapText="1"/>
    </xf>
    <xf numFmtId="0" fontId="12" fillId="0" borderId="6" xfId="0" applyFont="1" applyBorder="1" applyAlignment="1">
      <alignment horizontal="left" wrapText="1"/>
    </xf>
    <xf numFmtId="0" fontId="6" fillId="0" borderId="0" xfId="0" applyFont="1" applyFill="1" applyAlignment="1">
      <alignment horizontal="center" vertical="center"/>
    </xf>
  </cellXfs>
  <cellStyles count="204">
    <cellStyle name="          _x000d_&#10;shell=progman.exe_x000d_&#10;m" xfId="13"/>
    <cellStyle name="# ##0" xfId="14"/>
    <cellStyle name="??" xfId="15"/>
    <cellStyle name="?? [0.00]_PRODUCT DETAIL Q1" xfId="16"/>
    <cellStyle name="?? [0]" xfId="17"/>
    <cellStyle name="?_x001d_??%U©÷u&amp;H©÷9_x0008_? s&#10;_x0007__x0001__x0001_" xfId="18"/>
    <cellStyle name="???? [0.00]_PRODUCT DETAIL Q1" xfId="19"/>
    <cellStyle name="????_PRODUCT DETAIL Q1" xfId="20"/>
    <cellStyle name="???[0]_?? DI" xfId="21"/>
    <cellStyle name="???_?? DI" xfId="22"/>
    <cellStyle name="??[0]_MATL COST ANALYSIS" xfId="23"/>
    <cellStyle name="??_(????)??????" xfId="24"/>
    <cellStyle name="??A? [0]_ÿÿÿÿÿÿ_1_¢¬???¢â? " xfId="25"/>
    <cellStyle name="??A?_ÿÿÿÿÿÿ_1_¢¬???¢â? " xfId="26"/>
    <cellStyle name="?¡±¢¥?_?¨ù??¢´¢¥_¢¬???¢â? " xfId="27"/>
    <cellStyle name="?ðÇ%U?&amp;H?_x0008_?s&#10;_x0007__x0001__x0001_" xfId="28"/>
    <cellStyle name="•W_’·Šú‰p•¶" xfId="29"/>
    <cellStyle name="00" xfId="30"/>
    <cellStyle name="1" xfId="31"/>
    <cellStyle name="2" xfId="32"/>
    <cellStyle name="3" xfId="33"/>
    <cellStyle name="4" xfId="34"/>
    <cellStyle name="6" xfId="35"/>
    <cellStyle name="AeE­ [0]_INQUIRY ¿µ¾÷AßAø " xfId="36"/>
    <cellStyle name="AeE­_INQUIRY ¿µ¾÷AßAø " xfId="37"/>
    <cellStyle name="args.style" xfId="38"/>
    <cellStyle name="ÄÞ¸¶ [0]_1" xfId="39"/>
    <cellStyle name="AÞ¸¶ [0]_INQUIRY ¿?¾÷AßAø " xfId="40"/>
    <cellStyle name="ÄÞ¸¶_1" xfId="41"/>
    <cellStyle name="AÞ¸¶_INQUIRY ¿?¾÷AßAø " xfId="42"/>
    <cellStyle name="Body" xfId="43"/>
    <cellStyle name="C?AØ_¿?¾÷CoE² " xfId="44"/>
    <cellStyle name="C￥AØ_¿μ¾÷CoE² " xfId="45"/>
    <cellStyle name="Ç¥ÁØ_MARSHALL TEST" xfId="46"/>
    <cellStyle name="Calc Currency (0)" xfId="47"/>
    <cellStyle name="category" xfId="48"/>
    <cellStyle name="Centered Heading" xfId="49"/>
    <cellStyle name="CenterHead" xfId="50"/>
    <cellStyle name="Column_Title" xfId="51"/>
    <cellStyle name="Comma  - Style1" xfId="52"/>
    <cellStyle name="Comma  - Style2" xfId="53"/>
    <cellStyle name="Comma  - Style3" xfId="54"/>
    <cellStyle name="Comma  - Style4" xfId="55"/>
    <cellStyle name="Comma  - Style5" xfId="56"/>
    <cellStyle name="Comma  - Style6" xfId="57"/>
    <cellStyle name="Comma  - Style7" xfId="58"/>
    <cellStyle name="Comma  - Style8" xfId="59"/>
    <cellStyle name="Comma %" xfId="60"/>
    <cellStyle name="Comma [0] 2" xfId="12"/>
    <cellStyle name="Comma 0.0" xfId="61"/>
    <cellStyle name="Comma 0.0%" xfId="62"/>
    <cellStyle name="Comma 0.0_22310 Draf Financial Statements - Hop nhat PDC" xfId="63"/>
    <cellStyle name="Comma 0.00" xfId="64"/>
    <cellStyle name="Comma 0.00%" xfId="65"/>
    <cellStyle name="Comma 0.00_22310 Draf Financial Statements - Hop nhat PDC" xfId="66"/>
    <cellStyle name="Comma 0.000" xfId="67"/>
    <cellStyle name="Comma 0.000%" xfId="68"/>
    <cellStyle name="Comma 0.000_22310 Draf Financial Statements - Hop nhat PDC" xfId="69"/>
    <cellStyle name="Comma 2" xfId="6"/>
    <cellStyle name="Comma 2 2" xfId="7"/>
    <cellStyle name="Comma 2 8" xfId="70"/>
    <cellStyle name="Comma 20" xfId="71"/>
    <cellStyle name="Comma 21" xfId="72"/>
    <cellStyle name="Comma 3" xfId="8"/>
    <cellStyle name="Comma 3 2" xfId="73"/>
    <cellStyle name="Comma 8 2" xfId="10"/>
    <cellStyle name="Comma 8 2 2 4" xfId="11"/>
    <cellStyle name="Comma0" xfId="74"/>
    <cellStyle name="Company Name" xfId="75"/>
    <cellStyle name="Copied" xfId="76"/>
    <cellStyle name="CR Comma" xfId="77"/>
    <cellStyle name="CR Currency" xfId="78"/>
    <cellStyle name="Credit" xfId="79"/>
    <cellStyle name="Credit subtotal" xfId="80"/>
    <cellStyle name="Credit Total" xfId="81"/>
    <cellStyle name="Credit_22310 Draf Financial Statements - Hop nhat PDC" xfId="82"/>
    <cellStyle name="Currency %" xfId="83"/>
    <cellStyle name="Currency 0.0" xfId="84"/>
    <cellStyle name="Currency 0.0%" xfId="85"/>
    <cellStyle name="Currency 0.0_22310 Draf Financial Statements - Hop nhat PDC" xfId="86"/>
    <cellStyle name="Currency 0.00" xfId="87"/>
    <cellStyle name="Currency 0.00%" xfId="88"/>
    <cellStyle name="Currency 0.00_22310 Draf Financial Statements - Hop nhat PDC" xfId="89"/>
    <cellStyle name="Currency 0.000" xfId="90"/>
    <cellStyle name="Currency 0.000%" xfId="91"/>
    <cellStyle name="Currency 0.000_22310 Draf Financial Statements - Hop nhat PDC" xfId="92"/>
    <cellStyle name="Currency0" xfId="93"/>
    <cellStyle name="Date" xfId="94"/>
    <cellStyle name="ddmmyy" xfId="95"/>
    <cellStyle name="Debit" xfId="96"/>
    <cellStyle name="Debit subtotal" xfId="97"/>
    <cellStyle name="Debit Total" xfId="98"/>
    <cellStyle name="Debit_22310 Draf Financial Statements - Hop nhat PDC" xfId="99"/>
    <cellStyle name="Dezimal [0]_35ERI8T2gbIEMixb4v26icuOo" xfId="100"/>
    <cellStyle name="Dezimal_35ERI8T2gbIEMixb4v26icuOo" xfId="101"/>
    <cellStyle name="Entered" xfId="102"/>
    <cellStyle name="Fixed" xfId="103"/>
    <cellStyle name="Grey" xfId="104"/>
    <cellStyle name="Head 1" xfId="105"/>
    <cellStyle name="HEADER" xfId="106"/>
    <cellStyle name="Header1" xfId="107"/>
    <cellStyle name="Header2" xfId="108"/>
    <cellStyle name="Heading" xfId="109"/>
    <cellStyle name="Heading No Underline" xfId="110"/>
    <cellStyle name="Heading With Underline" xfId="111"/>
    <cellStyle name="HEADINGS" xfId="112"/>
    <cellStyle name="HEADINGSTOP" xfId="113"/>
    <cellStyle name="Hoa-Scholl" xfId="114"/>
    <cellStyle name="Input [yellow]" xfId="115"/>
    <cellStyle name="KHANH" xfId="116"/>
    <cellStyle name="Kiểu 1" xfId="9"/>
    <cellStyle name="Ledger 17 x 11 in" xfId="117"/>
    <cellStyle name="left" xfId="118"/>
    <cellStyle name="MainHead" xfId="119"/>
    <cellStyle name="Millares [0]_Well Timing" xfId="120"/>
    <cellStyle name="Millares_Well Timing" xfId="121"/>
    <cellStyle name="Milliers [0]_laroux" xfId="122"/>
    <cellStyle name="Milliers_laroux" xfId="123"/>
    <cellStyle name="Model" xfId="124"/>
    <cellStyle name="Moneda [0]_Well Timing" xfId="125"/>
    <cellStyle name="Moneda_Well Timing" xfId="126"/>
    <cellStyle name="Monétaire [0]_laroux" xfId="127"/>
    <cellStyle name="Monétaire_laroux" xfId="128"/>
    <cellStyle name="n" xfId="129"/>
    <cellStyle name="Normal" xfId="0" builtinId="0"/>
    <cellStyle name="Normal - Style1" xfId="130"/>
    <cellStyle name="Normal 2" xfId="2"/>
    <cellStyle name="Normal 2 2" xfId="4"/>
    <cellStyle name="Normal 2 3" xfId="5"/>
    <cellStyle name="Normal 26" xfId="131"/>
    <cellStyle name="Normal 3" xfId="3"/>
    <cellStyle name="Normal 3 2" xfId="132"/>
    <cellStyle name="Normal 4" xfId="133"/>
    <cellStyle name="Normal 5" xfId="134"/>
    <cellStyle name="Normal 6" xfId="135"/>
    <cellStyle name="Normal VN" xfId="136"/>
    <cellStyle name="oft Excel]_x000d_&#10;Comment=The open=/f lines load custom functions into the Paste Function list._x000d_&#10;Maximized=2_x000d_&#10;Basics=1_x000d_&#10;A" xfId="137"/>
    <cellStyle name="oft Excel]_x000d_&#10;Comment=The open=/f lines load custom functions into the Paste Function list._x000d_&#10;Maximized=3_x000d_&#10;Basics=1_x000d_&#10;A" xfId="138"/>
    <cellStyle name="Pattern_G¹t TTHG_2" xfId="139"/>
    <cellStyle name="per.style" xfId="140"/>
    <cellStyle name="Percent" xfId="1" builtinId="5"/>
    <cellStyle name="Percent %" xfId="141"/>
    <cellStyle name="Percent % Long Underline" xfId="142"/>
    <cellStyle name="Percent %_22310 Draf Financial Statements - Hop nhat PDC" xfId="143"/>
    <cellStyle name="Percent (0)" xfId="144"/>
    <cellStyle name="Percent [2]" xfId="145"/>
    <cellStyle name="Percent 0.0%" xfId="146"/>
    <cellStyle name="Percent 0.0% Long Underline" xfId="147"/>
    <cellStyle name="Percent 0.0%_22310 Draf Financial Statements - Hop nhat PDC" xfId="148"/>
    <cellStyle name="Percent 0.00%" xfId="149"/>
    <cellStyle name="Percent 0.00% Long Underline" xfId="150"/>
    <cellStyle name="Percent 0.00%_22310 Draf Financial Statements - Hop nhat PDC" xfId="151"/>
    <cellStyle name="Percent 0.000%" xfId="152"/>
    <cellStyle name="Percent 0.000% Long Underline" xfId="153"/>
    <cellStyle name="Percent 0.000%_22310 Draf Financial Statements - Hop nhat PDC" xfId="154"/>
    <cellStyle name="Percent 2 8" xfId="155"/>
    <cellStyle name="Percent 9" xfId="156"/>
    <cellStyle name="regstoresfromspecstores" xfId="157"/>
    <cellStyle name="RevList" xfId="158"/>
    <cellStyle name="s]_x000d_&#10;spooler=yes_x000d_&#10;load=_x000d_&#10;Beep=yes_x000d_&#10;NullPort=None_x000d_&#10;BorderWidth=3_x000d_&#10;CursorBlinkRate=1200_x000d_&#10;DoubleClickSpeed=452_x000d_&#10;Programs=co" xfId="159"/>
    <cellStyle name="SHADEDSTORES" xfId="160"/>
    <cellStyle name="specstores" xfId="161"/>
    <cellStyle name="Standard_Data" xfId="162"/>
    <cellStyle name="Style 1" xfId="163"/>
    <cellStyle name="Style Date" xfId="164"/>
    <cellStyle name="SubHead" xfId="165"/>
    <cellStyle name="Subtotal" xfId="166"/>
    <cellStyle name="T" xfId="167"/>
    <cellStyle name="th" xfId="168"/>
    <cellStyle name="þ_x001d_ð·_x000c_æþ'_x000d_ßþU_x0001_Ø_x0005_ü_x0014__x0007__x0001__x0001_" xfId="169"/>
    <cellStyle name="Tickmark" xfId="170"/>
    <cellStyle name="viet" xfId="171"/>
    <cellStyle name="viet2" xfId="172"/>
    <cellStyle name="wrap" xfId="173"/>
    <cellStyle name="Wไhrung [0]_35ERI8T2gbIEMixb4v26icuOo" xfId="174"/>
    <cellStyle name="Wไhrung_35ERI8T2gbIEMixb4v26icuOo" xfId="175"/>
    <cellStyle name="XComma" xfId="176"/>
    <cellStyle name="XComma 0.0" xfId="177"/>
    <cellStyle name="XComma 0.00" xfId="178"/>
    <cellStyle name="XComma 0.000" xfId="179"/>
    <cellStyle name="XCurrency" xfId="180"/>
    <cellStyle name="XCurrency 0.0" xfId="181"/>
    <cellStyle name="XCurrency 0.00" xfId="182"/>
    <cellStyle name="XCurrency 0.000" xfId="183"/>
    <cellStyle name=" [0.00]_ Att. 1- Cover" xfId="184"/>
    <cellStyle name="_ Att. 1- Cover" xfId="185"/>
    <cellStyle name="?_ Att. 1- Cover" xfId="186"/>
    <cellStyle name="똿뗦먛귟 [0.00]_PRODUCT DETAIL Q1" xfId="187"/>
    <cellStyle name="똿뗦먛귟_PRODUCT DETAIL Q1" xfId="188"/>
    <cellStyle name="믅됞 [0.00]_PRODUCT DETAIL Q1" xfId="189"/>
    <cellStyle name="믅됞_PRODUCT DETAIL Q1" xfId="190"/>
    <cellStyle name="백분율_††††† " xfId="191"/>
    <cellStyle name="뷭?_BOOKSHIP" xfId="192"/>
    <cellStyle name="콤마 [0]_††††† " xfId="193"/>
    <cellStyle name="콤마_††††† " xfId="194"/>
    <cellStyle name="통화 [0]_††††† " xfId="195"/>
    <cellStyle name="통화_††††† " xfId="196"/>
    <cellStyle name="표준_(정보부문)월별인원계획" xfId="197"/>
    <cellStyle name="一般_00Q3902REV.1" xfId="198"/>
    <cellStyle name="千分位[0]_00Q3902REV.1" xfId="199"/>
    <cellStyle name="千分位_00Q3902REV.1" xfId="200"/>
    <cellStyle name="貨幣 [0]_00Q3902REV.1" xfId="201"/>
    <cellStyle name="貨幣[0]_BRE" xfId="202"/>
    <cellStyle name="貨幣_00Q3902REV.1" xfId="20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22"/>
  <sheetViews>
    <sheetView topLeftCell="A7" zoomScale="70" zoomScaleNormal="70" workbookViewId="0">
      <selection activeCell="C8" sqref="C8"/>
    </sheetView>
  </sheetViews>
  <sheetFormatPr defaultColWidth="9.140625" defaultRowHeight="15.75"/>
  <cols>
    <col min="1" max="1" width="4.7109375" style="12" customWidth="1"/>
    <col min="2" max="2" width="45.7109375" style="2" customWidth="1"/>
    <col min="3" max="3" width="21.5703125" style="1" customWidth="1"/>
    <col min="4" max="4" width="43.85546875" style="4" customWidth="1"/>
    <col min="5" max="5" width="27" style="1" customWidth="1"/>
    <col min="6" max="6" width="19.140625" style="1" customWidth="1"/>
    <col min="7" max="7" width="18.140625" style="1" customWidth="1"/>
    <col min="8" max="8" width="15.28515625" style="1" customWidth="1"/>
    <col min="9" max="16384" width="9.140625" style="1"/>
  </cols>
  <sheetData>
    <row r="1" spans="1:7" ht="61.15" customHeight="1">
      <c r="A1" s="53" t="s">
        <v>54</v>
      </c>
      <c r="B1" s="54"/>
      <c r="C1" s="54"/>
      <c r="D1" s="54"/>
    </row>
    <row r="2" spans="1:7" ht="43.9" customHeight="1">
      <c r="C2" s="52" t="s">
        <v>7</v>
      </c>
      <c r="D2" s="52"/>
    </row>
    <row r="3" spans="1:7" s="7" customFormat="1" ht="25.15" customHeight="1">
      <c r="A3" s="15" t="s">
        <v>4</v>
      </c>
      <c r="B3" s="15" t="s">
        <v>0</v>
      </c>
      <c r="C3" s="10" t="s">
        <v>6</v>
      </c>
      <c r="D3" s="10" t="s">
        <v>3</v>
      </c>
    </row>
    <row r="4" spans="1:7" s="7" customFormat="1" ht="30" customHeight="1">
      <c r="A4" s="27" t="s">
        <v>1</v>
      </c>
      <c r="B4" s="5" t="s">
        <v>10</v>
      </c>
      <c r="C4" s="28"/>
      <c r="D4" s="28"/>
    </row>
    <row r="5" spans="1:7" ht="30" customHeight="1">
      <c r="A5" s="6">
        <v>1</v>
      </c>
      <c r="B5" s="26" t="s">
        <v>17</v>
      </c>
      <c r="C5" s="6">
        <v>5849416672250</v>
      </c>
      <c r="D5" s="34" t="s">
        <v>45</v>
      </c>
      <c r="E5" s="1" t="s">
        <v>44</v>
      </c>
      <c r="F5" s="3" t="s">
        <v>9</v>
      </c>
    </row>
    <row r="6" spans="1:7" ht="36" customHeight="1">
      <c r="A6" s="6">
        <v>2</v>
      </c>
      <c r="B6" s="26" t="s">
        <v>43</v>
      </c>
      <c r="C6" s="45">
        <v>8427247161878</v>
      </c>
      <c r="D6" s="35" t="s">
        <v>61</v>
      </c>
      <c r="E6" s="1">
        <f>83725.2542533269*1000000</f>
        <v>83725254253.326904</v>
      </c>
      <c r="F6" s="1">
        <v>4430000000000</v>
      </c>
      <c r="G6" s="44">
        <f>C6/C5</f>
        <v>1.4406987284488366</v>
      </c>
    </row>
    <row r="7" spans="1:7" ht="30" customHeight="1">
      <c r="A7" s="6">
        <v>3</v>
      </c>
      <c r="B7" s="26" t="s">
        <v>18</v>
      </c>
      <c r="C7" s="33">
        <v>5775959398216</v>
      </c>
      <c r="D7" s="34" t="s">
        <v>45</v>
      </c>
      <c r="E7" s="11"/>
      <c r="G7" s="17"/>
    </row>
    <row r="8" spans="1:7" ht="36.6" customHeight="1">
      <c r="A8" s="6">
        <v>4</v>
      </c>
      <c r="B8" s="26" t="s">
        <v>46</v>
      </c>
      <c r="C8" s="45">
        <v>8336158129558</v>
      </c>
      <c r="D8" s="35" t="s">
        <v>60</v>
      </c>
      <c r="E8" s="11"/>
      <c r="G8" s="17">
        <f>C8/C7-1</f>
        <v>0.44325081857963888</v>
      </c>
    </row>
    <row r="9" spans="1:7" s="16" customFormat="1" ht="30" customHeight="1">
      <c r="A9" s="13" t="s">
        <v>2</v>
      </c>
      <c r="B9" s="14" t="s">
        <v>5</v>
      </c>
      <c r="C9" s="13">
        <f>233*C16*12</f>
        <v>105019832454.79189</v>
      </c>
      <c r="D9" s="36"/>
      <c r="E9" s="31">
        <f>C9/C6*1000</f>
        <v>12.461938096448137</v>
      </c>
      <c r="F9" s="16">
        <v>105798447897.50551</v>
      </c>
    </row>
    <row r="10" spans="1:7" ht="34.15" customHeight="1">
      <c r="A10" s="6">
        <v>1</v>
      </c>
      <c r="B10" s="26" t="s">
        <v>49</v>
      </c>
      <c r="C10" s="6">
        <v>26912054.931593399</v>
      </c>
      <c r="D10" s="34" t="s">
        <v>47</v>
      </c>
      <c r="E10" s="1">
        <f>C10*0.6</f>
        <v>16147232.958956039</v>
      </c>
    </row>
    <row r="11" spans="1:7" ht="30" customHeight="1">
      <c r="A11" s="6">
        <v>2</v>
      </c>
      <c r="B11" s="26" t="s">
        <v>19</v>
      </c>
      <c r="C11" s="6">
        <f>C5/228</f>
        <v>25655336281.798244</v>
      </c>
      <c r="D11" s="34" t="s">
        <v>50</v>
      </c>
    </row>
    <row r="12" spans="1:7" ht="36" customHeight="1">
      <c r="A12" s="6">
        <v>3</v>
      </c>
      <c r="B12" s="26" t="s">
        <v>48</v>
      </c>
      <c r="C12" s="6">
        <f>C6/233</f>
        <v>36168442754.841202</v>
      </c>
      <c r="D12" s="34" t="s">
        <v>62</v>
      </c>
      <c r="E12" s="29">
        <f>C12/C11-1</f>
        <v>0.40978244672246666</v>
      </c>
      <c r="G12" s="29">
        <f>C12/C11</f>
        <v>1.4097824467224667</v>
      </c>
    </row>
    <row r="13" spans="1:7" ht="30" customHeight="1">
      <c r="A13" s="6">
        <v>4</v>
      </c>
      <c r="B13" s="26" t="s">
        <v>11</v>
      </c>
      <c r="C13" s="6">
        <f>C10*G8*0.3</f>
        <v>3578637.1134266942</v>
      </c>
      <c r="D13" s="34" t="s">
        <v>12</v>
      </c>
    </row>
    <row r="14" spans="1:7" ht="30" customHeight="1">
      <c r="A14" s="6">
        <v>5</v>
      </c>
      <c r="B14" s="26" t="s">
        <v>20</v>
      </c>
      <c r="C14" s="6">
        <f>C10*0.8*(G12-1)</f>
        <v>8822470.1729582157</v>
      </c>
      <c r="D14" s="34" t="s">
        <v>21</v>
      </c>
      <c r="F14" s="11">
        <f>26.9+9.05+3.64</f>
        <v>39.590000000000003</v>
      </c>
    </row>
    <row r="15" spans="1:7" ht="30" customHeight="1">
      <c r="A15" s="6">
        <v>6</v>
      </c>
      <c r="B15" s="26" t="s">
        <v>13</v>
      </c>
      <c r="C15" s="6">
        <f>C10+C13+C14</f>
        <v>39313162.217978306</v>
      </c>
      <c r="D15" s="34" t="s">
        <v>63</v>
      </c>
      <c r="E15" s="17">
        <f>C15/C10-1</f>
        <v>0.46080120295186489</v>
      </c>
      <c r="G15" s="17"/>
    </row>
    <row r="16" spans="1:7" ht="46.9" customHeight="1">
      <c r="A16" s="9">
        <v>7</v>
      </c>
      <c r="B16" s="8" t="s">
        <v>14</v>
      </c>
      <c r="C16" s="32">
        <f>C10*G12*0.99</f>
        <v>37560741.22131326</v>
      </c>
      <c r="D16" s="37" t="s">
        <v>64</v>
      </c>
      <c r="E16" s="29">
        <f>C16/C10</f>
        <v>1.3956846222552421</v>
      </c>
      <c r="F16" s="1">
        <f>E16/E12</f>
        <v>3.4059160742931907</v>
      </c>
    </row>
    <row r="18" spans="3:4" hidden="1"/>
    <row r="19" spans="3:4" hidden="1">
      <c r="C19" s="30">
        <f>C16/C10</f>
        <v>1.3956846222552421</v>
      </c>
      <c r="D19" s="4" t="s">
        <v>15</v>
      </c>
    </row>
    <row r="20" spans="3:4" hidden="1">
      <c r="C20" s="30">
        <f>C12/C11</f>
        <v>1.4097824467224667</v>
      </c>
      <c r="D20" s="4" t="s">
        <v>16</v>
      </c>
    </row>
    <row r="21" spans="3:4" hidden="1">
      <c r="C21" s="1" t="e">
        <f>#REF!/208/12</f>
        <v>#REF!</v>
      </c>
    </row>
    <row r="22" spans="3:4" hidden="1"/>
  </sheetData>
  <mergeCells count="2">
    <mergeCell ref="C2:D2"/>
    <mergeCell ref="A1:D1"/>
  </mergeCells>
  <phoneticPr fontId="3" type="noConversion"/>
  <pageMargins left="0.33" right="0.23622047244094491" top="0.6" bottom="0.19685039370078741" header="0.35433070866141736" footer="0.15748031496062992"/>
  <pageSetup scale="85"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D23" sqref="D23"/>
    </sheetView>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4"/>
  <sheetViews>
    <sheetView zoomScale="85" zoomScaleNormal="85" workbookViewId="0">
      <selection activeCell="A22" sqref="A22:H22"/>
    </sheetView>
  </sheetViews>
  <sheetFormatPr defaultColWidth="8.85546875" defaultRowHeight="12.75"/>
  <cols>
    <col min="1" max="1" width="4" style="41" customWidth="1"/>
    <col min="2" max="2" width="15.7109375" style="42" customWidth="1"/>
    <col min="3" max="3" width="19.7109375" style="42" customWidth="1"/>
    <col min="4" max="4" width="19.7109375" style="41" customWidth="1"/>
    <col min="5" max="5" width="12.42578125" style="41" customWidth="1"/>
    <col min="6" max="6" width="13.140625" style="41" customWidth="1"/>
    <col min="7" max="7" width="12.140625" style="41" customWidth="1"/>
    <col min="8" max="8" width="13.140625" style="41" customWidth="1"/>
    <col min="9" max="16384" width="8.85546875" style="41"/>
  </cols>
  <sheetData>
    <row r="1" spans="1:8" s="47" customFormat="1" ht="21.6" customHeight="1">
      <c r="A1" s="57" t="s">
        <v>8</v>
      </c>
      <c r="B1" s="57"/>
      <c r="C1" s="57"/>
      <c r="D1" s="57"/>
      <c r="E1" s="49"/>
      <c r="F1" s="62"/>
      <c r="G1" s="62"/>
      <c r="H1" s="62"/>
    </row>
    <row r="2" spans="1:8" s="47" customFormat="1" ht="21.6" customHeight="1">
      <c r="A2" s="49"/>
      <c r="B2" s="49"/>
      <c r="C2" s="49"/>
      <c r="D2" s="49"/>
      <c r="E2" s="49"/>
      <c r="F2" s="50"/>
      <c r="G2" s="50"/>
      <c r="H2" s="50"/>
    </row>
    <row r="3" spans="1:8" s="47" customFormat="1" ht="21.6" customHeight="1">
      <c r="A3" s="49"/>
      <c r="B3" s="49"/>
      <c r="C3" s="49"/>
      <c r="D3" s="49"/>
      <c r="E3" s="49"/>
      <c r="F3" s="50"/>
      <c r="G3" s="50"/>
      <c r="H3" s="50"/>
    </row>
    <row r="4" spans="1:8" s="47" customFormat="1" ht="21.6" customHeight="1">
      <c r="A4" s="49"/>
      <c r="B4" s="49"/>
      <c r="C4" s="49"/>
      <c r="D4" s="49"/>
      <c r="E4" s="49"/>
      <c r="F4" s="50"/>
      <c r="G4" s="50"/>
      <c r="H4" s="50"/>
    </row>
    <row r="5" spans="1:8" s="47" customFormat="1" ht="44.45" customHeight="1">
      <c r="A5" s="56" t="s">
        <v>51</v>
      </c>
      <c r="B5" s="56"/>
      <c r="C5" s="56"/>
      <c r="D5" s="56"/>
      <c r="E5" s="56"/>
      <c r="F5" s="56"/>
      <c r="G5" s="56"/>
      <c r="H5" s="56"/>
    </row>
    <row r="6" spans="1:8" s="47" customFormat="1" ht="12.6" customHeight="1">
      <c r="A6" s="48"/>
      <c r="B6" s="48"/>
      <c r="C6" s="48"/>
      <c r="D6" s="48"/>
      <c r="E6" s="48"/>
      <c r="F6" s="48"/>
      <c r="G6" s="48"/>
      <c r="H6" s="48"/>
    </row>
    <row r="7" spans="1:8" s="51" customFormat="1" ht="26.45" customHeight="1">
      <c r="A7" s="58" t="s">
        <v>4</v>
      </c>
      <c r="B7" s="58" t="s">
        <v>22</v>
      </c>
      <c r="C7" s="58" t="s">
        <v>23</v>
      </c>
      <c r="D7" s="60" t="s">
        <v>24</v>
      </c>
      <c r="E7" s="60" t="s">
        <v>25</v>
      </c>
      <c r="F7" s="60" t="s">
        <v>57</v>
      </c>
      <c r="G7" s="60" t="s">
        <v>56</v>
      </c>
      <c r="H7" s="60" t="s">
        <v>26</v>
      </c>
    </row>
    <row r="8" spans="1:8" s="51" customFormat="1" ht="31.9" customHeight="1">
      <c r="A8" s="59"/>
      <c r="B8" s="59"/>
      <c r="C8" s="59"/>
      <c r="D8" s="61"/>
      <c r="E8" s="61"/>
      <c r="F8" s="61"/>
      <c r="G8" s="61"/>
      <c r="H8" s="61"/>
    </row>
    <row r="9" spans="1:8" s="39" customFormat="1" ht="19.899999999999999" customHeight="1">
      <c r="A9" s="18">
        <v>1</v>
      </c>
      <c r="B9" s="19" t="s">
        <v>28</v>
      </c>
      <c r="C9" s="19" t="s">
        <v>27</v>
      </c>
      <c r="D9" s="23" t="s">
        <v>59</v>
      </c>
      <c r="E9" s="24">
        <v>9.16</v>
      </c>
      <c r="F9" s="24">
        <v>10.999408889630857</v>
      </c>
      <c r="G9" s="24"/>
      <c r="H9" s="24">
        <v>20.159408889630857</v>
      </c>
    </row>
    <row r="10" spans="1:8" s="39" customFormat="1" ht="19.899999999999999" hidden="1" customHeight="1">
      <c r="A10" s="18">
        <v>2</v>
      </c>
      <c r="B10" s="19" t="s">
        <v>55</v>
      </c>
      <c r="C10" s="19" t="s">
        <v>27</v>
      </c>
      <c r="D10" s="23" t="s">
        <v>32</v>
      </c>
      <c r="E10" s="24"/>
      <c r="F10" s="24"/>
      <c r="G10" s="24"/>
      <c r="H10" s="24"/>
    </row>
    <row r="11" spans="1:8" s="39" customFormat="1" ht="19.899999999999999" customHeight="1">
      <c r="A11" s="18">
        <v>2</v>
      </c>
      <c r="B11" s="19" t="s">
        <v>40</v>
      </c>
      <c r="C11" s="19" t="s">
        <v>29</v>
      </c>
      <c r="D11" s="23" t="s">
        <v>59</v>
      </c>
      <c r="E11" s="24">
        <v>7.6955072500000004</v>
      </c>
      <c r="F11" s="24">
        <v>5.0709404782011882</v>
      </c>
      <c r="G11" s="24"/>
      <c r="H11" s="24">
        <v>12.766447728201189</v>
      </c>
    </row>
    <row r="12" spans="1:8" s="39" customFormat="1" ht="19.899999999999999" customHeight="1">
      <c r="A12" s="18">
        <v>3</v>
      </c>
      <c r="B12" s="19" t="s">
        <v>41</v>
      </c>
      <c r="C12" s="19" t="s">
        <v>29</v>
      </c>
      <c r="D12" s="23" t="s">
        <v>59</v>
      </c>
      <c r="E12" s="24">
        <v>7.6955072500000004</v>
      </c>
      <c r="F12" s="24">
        <v>5.0709404782011882</v>
      </c>
      <c r="G12" s="24"/>
      <c r="H12" s="24">
        <v>12.766447728201189</v>
      </c>
    </row>
    <row r="13" spans="1:8" s="39" customFormat="1" ht="19.899999999999999" customHeight="1">
      <c r="A13" s="18">
        <v>4</v>
      </c>
      <c r="B13" s="19" t="s">
        <v>30</v>
      </c>
      <c r="C13" s="19" t="s">
        <v>31</v>
      </c>
      <c r="D13" s="23" t="s">
        <v>32</v>
      </c>
      <c r="E13" s="25">
        <v>41.6</v>
      </c>
      <c r="F13" s="24">
        <v>52.388247545740647</v>
      </c>
      <c r="G13" s="24">
        <v>30.928016756916751</v>
      </c>
      <c r="H13" s="24">
        <v>124.9162643026574</v>
      </c>
    </row>
    <row r="14" spans="1:8" s="39" customFormat="1" ht="19.899999999999999" customHeight="1">
      <c r="A14" s="18">
        <v>5</v>
      </c>
      <c r="B14" s="19" t="s">
        <v>33</v>
      </c>
      <c r="C14" s="20" t="s">
        <v>58</v>
      </c>
      <c r="D14" s="23" t="s">
        <v>32</v>
      </c>
      <c r="E14" s="25">
        <v>37.700000000000003</v>
      </c>
      <c r="F14" s="24">
        <v>47.104142936086127</v>
      </c>
      <c r="G14" s="24">
        <v>28.028515126059968</v>
      </c>
      <c r="H14" s="24">
        <v>112.83265806214609</v>
      </c>
    </row>
    <row r="15" spans="1:8" s="39" customFormat="1" ht="19.899999999999999" customHeight="1">
      <c r="A15" s="18">
        <v>6</v>
      </c>
      <c r="B15" s="19" t="s">
        <v>35</v>
      </c>
      <c r="C15" s="19" t="s">
        <v>34</v>
      </c>
      <c r="D15" s="23" t="s">
        <v>32</v>
      </c>
      <c r="E15" s="25">
        <v>37.700000000000003</v>
      </c>
      <c r="F15" s="24">
        <v>47.67914293608613</v>
      </c>
      <c r="G15" s="24">
        <v>28.028515126059968</v>
      </c>
      <c r="H15" s="24">
        <v>113.40765806214611</v>
      </c>
    </row>
    <row r="16" spans="1:8" s="39" customFormat="1" ht="19.899999999999999" customHeight="1">
      <c r="A16" s="18">
        <v>7</v>
      </c>
      <c r="B16" s="19" t="s">
        <v>36</v>
      </c>
      <c r="C16" s="19" t="s">
        <v>34</v>
      </c>
      <c r="D16" s="23" t="s">
        <v>32</v>
      </c>
      <c r="E16" s="25">
        <v>37.700000000000003</v>
      </c>
      <c r="F16" s="24">
        <v>47.823309602752794</v>
      </c>
      <c r="G16" s="24">
        <v>28.028515126059968</v>
      </c>
      <c r="H16" s="24">
        <v>113.55182472881276</v>
      </c>
    </row>
    <row r="17" spans="1:8" s="39" customFormat="1" ht="19.899999999999999" customHeight="1">
      <c r="A17" s="18">
        <v>8</v>
      </c>
      <c r="B17" s="19" t="s">
        <v>37</v>
      </c>
      <c r="C17" s="19" t="s">
        <v>34</v>
      </c>
      <c r="D17" s="23" t="s">
        <v>32</v>
      </c>
      <c r="E17" s="25">
        <v>37.700000000000003</v>
      </c>
      <c r="F17" s="24">
        <v>47.391642936086129</v>
      </c>
      <c r="G17" s="24">
        <v>28.028515126059968</v>
      </c>
      <c r="H17" s="24">
        <v>113.1201580621461</v>
      </c>
    </row>
    <row r="18" spans="1:8" s="39" customFormat="1" ht="19.899999999999999" customHeight="1">
      <c r="A18" s="18">
        <v>9</v>
      </c>
      <c r="B18" s="19" t="s">
        <v>39</v>
      </c>
      <c r="C18" s="19" t="s">
        <v>34</v>
      </c>
      <c r="D18" s="23" t="s">
        <v>32</v>
      </c>
      <c r="E18" s="25">
        <v>35.488750000000003</v>
      </c>
      <c r="F18" s="24">
        <v>8.4157582562547315</v>
      </c>
      <c r="G18" s="24">
        <v>16.066277655510024</v>
      </c>
      <c r="H18" s="24">
        <v>59.970785911764764</v>
      </c>
    </row>
    <row r="19" spans="1:8" s="39" customFormat="1" ht="19.899999999999999" customHeight="1">
      <c r="A19" s="18">
        <v>10</v>
      </c>
      <c r="B19" s="19" t="s">
        <v>52</v>
      </c>
      <c r="C19" s="19" t="s">
        <v>34</v>
      </c>
      <c r="D19" s="23" t="s">
        <v>32</v>
      </c>
      <c r="E19" s="25">
        <v>34.799999999999997</v>
      </c>
      <c r="F19" s="24">
        <v>6.1111110000000002</v>
      </c>
      <c r="G19" s="24">
        <v>14.422178666666667</v>
      </c>
      <c r="H19" s="24">
        <v>55.333289666666666</v>
      </c>
    </row>
    <row r="20" spans="1:8" s="39" customFormat="1" ht="19.899999999999999" customHeight="1">
      <c r="A20" s="18">
        <v>11</v>
      </c>
      <c r="B20" s="19" t="s">
        <v>53</v>
      </c>
      <c r="C20" s="19" t="s">
        <v>38</v>
      </c>
      <c r="D20" s="23" t="s">
        <v>32</v>
      </c>
      <c r="E20" s="25">
        <v>37.700000000000003</v>
      </c>
      <c r="F20" s="24">
        <v>47.042402769419461</v>
      </c>
      <c r="G20" s="24"/>
      <c r="H20" s="24">
        <v>84.742402769419471</v>
      </c>
    </row>
    <row r="21" spans="1:8" s="39" customFormat="1" ht="19.899999999999999" customHeight="1">
      <c r="A21" s="22">
        <v>12</v>
      </c>
      <c r="B21" s="21" t="s">
        <v>42</v>
      </c>
      <c r="C21" s="21" t="s">
        <v>38</v>
      </c>
      <c r="D21" s="46" t="s">
        <v>32</v>
      </c>
      <c r="E21" s="43">
        <v>36.733333333333334</v>
      </c>
      <c r="F21" s="40">
        <v>17.516844895362045</v>
      </c>
      <c r="G21" s="40"/>
      <c r="H21" s="40">
        <v>54.250178228695376</v>
      </c>
    </row>
    <row r="22" spans="1:8" ht="115.15" customHeight="1">
      <c r="A22" s="63" t="s">
        <v>65</v>
      </c>
      <c r="B22" s="63"/>
      <c r="C22" s="63"/>
      <c r="D22" s="63"/>
      <c r="E22" s="63"/>
      <c r="F22" s="63"/>
      <c r="G22" s="63"/>
      <c r="H22" s="63"/>
    </row>
    <row r="23" spans="1:8" ht="24.6" customHeight="1">
      <c r="B23" s="55"/>
      <c r="C23" s="55"/>
      <c r="D23" s="38"/>
      <c r="E23" s="38"/>
      <c r="F23" s="38"/>
      <c r="G23" s="64"/>
      <c r="H23" s="64"/>
    </row>
    <row r="24" spans="1:8" ht="25.9" customHeight="1"/>
  </sheetData>
  <mergeCells count="14">
    <mergeCell ref="A1:D1"/>
    <mergeCell ref="F1:H1"/>
    <mergeCell ref="A5:H5"/>
    <mergeCell ref="A7:A8"/>
    <mergeCell ref="B7:B8"/>
    <mergeCell ref="C7:C8"/>
    <mergeCell ref="D7:D8"/>
    <mergeCell ref="A22:H22"/>
    <mergeCell ref="B23:C23"/>
    <mergeCell ref="G23:H23"/>
    <mergeCell ref="E7:E8"/>
    <mergeCell ref="F7:F8"/>
    <mergeCell ref="G7:G8"/>
    <mergeCell ref="H7:H8"/>
  </mergeCells>
  <pageMargins left="0.47244094488188981" right="0.27559055118110237" top="0.39370078740157483" bottom="0.39370078740157483" header="0.31496062992125984" footer="0.31496062992125984"/>
  <pageSetup scale="90" orientation="portrait" r:id="rId1"/>
  <legacyDrawing r:id="rId2"/>
</worksheet>
</file>

<file path=xl/worksheets/sheet4.xml><?xml version="1.0" encoding="utf-8"?>
<worksheet xmlns="http://schemas.openxmlformats.org/spreadsheetml/2006/main" xmlns:r="http://schemas.openxmlformats.org/officeDocument/2006/relationships">
  <dimension ref="A1"/>
  <sheetViews>
    <sheetView tabSelected="1" workbookViewId="0">
      <selection activeCell="F25" sqref="F25"/>
    </sheetView>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election activeCell="D25" sqref="D25"/>
    </sheetView>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Quyet toan NLD 2015</vt:lpstr>
      <vt:lpstr>Sheet1</vt:lpstr>
      <vt:lpstr>Sheet 2</vt:lpstr>
      <vt:lpstr>Sheet3</vt:lpstr>
      <vt:lpstr>Sheet4</vt:lpstr>
      <vt:lpstr>Sheet5</vt:lpstr>
    </vt:vector>
  </TitlesOfParts>
  <Company>SCIC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dc:creator>
  <cp:lastModifiedBy>Windows User</cp:lastModifiedBy>
  <cp:lastPrinted>2017-02-07T08:27:31Z</cp:lastPrinted>
  <dcterms:created xsi:type="dcterms:W3CDTF">2009-04-09T04:15:37Z</dcterms:created>
  <dcterms:modified xsi:type="dcterms:W3CDTF">2017-11-03T03:51:32Z</dcterms:modified>
</cp:coreProperties>
</file>